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56" windowHeight="7692"/>
  </bookViews>
  <sheets>
    <sheet name="Balance General -2015" sheetId="4" r:id="rId1"/>
  </sheets>
  <definedNames>
    <definedName name="_xlnm.Print_Area" localSheetId="0">'Balance General -2015'!$A$1:$F$230</definedName>
  </definedNames>
  <calcPr calcId="145621"/>
</workbook>
</file>

<file path=xl/calcChain.xml><?xml version="1.0" encoding="utf-8"?>
<calcChain xmlns="http://schemas.openxmlformats.org/spreadsheetml/2006/main">
  <c r="F6" i="4" l="1"/>
  <c r="F143" i="4" l="1"/>
  <c r="F146" i="4" s="1"/>
  <c r="F134" i="4" s="1"/>
  <c r="F21" i="4" l="1"/>
  <c r="F41" i="4"/>
  <c r="F193" i="4"/>
  <c r="F165" i="4"/>
  <c r="F156" i="4"/>
  <c r="F9" i="4"/>
  <c r="F4" i="4"/>
  <c r="F15" i="4" l="1"/>
  <c r="F200" i="4"/>
  <c r="F214" i="4" s="1"/>
  <c r="F110" i="4"/>
  <c r="F98" i="4"/>
  <c r="F88" i="4"/>
  <c r="F80" i="4"/>
  <c r="F73" i="4"/>
  <c r="F67" i="4"/>
  <c r="F62" i="4"/>
  <c r="F51" i="4"/>
  <c r="F45" i="4"/>
  <c r="F130" i="4" l="1"/>
  <c r="F216" i="4" s="1"/>
  <c r="F218" i="4" s="1"/>
  <c r="F220" i="4" s="1"/>
</calcChain>
</file>

<file path=xl/sharedStrings.xml><?xml version="1.0" encoding="utf-8"?>
<sst xmlns="http://schemas.openxmlformats.org/spreadsheetml/2006/main" count="177" uniqueCount="173">
  <si>
    <t/>
  </si>
  <si>
    <t xml:space="preserve">    Ingresos Corrientes</t>
  </si>
  <si>
    <t xml:space="preserve">        Transferencias Recibidas</t>
  </si>
  <si>
    <t xml:space="preserve">            Transferencias Corrientes del sector privado interno</t>
  </si>
  <si>
    <t xml:space="preserve">        Otros Ingresos</t>
  </si>
  <si>
    <t xml:space="preserve">            Otros Ingresos/Reclamación Seguro Vehículos</t>
  </si>
  <si>
    <t xml:space="preserve">            Otros Ingresos Varios Tasas, Derechos Y Licencias</t>
  </si>
  <si>
    <t xml:space="preserve">    Total Ingresos Corrientes</t>
  </si>
  <si>
    <t>Gastos</t>
  </si>
  <si>
    <t xml:space="preserve">    Gastos Corrientes</t>
  </si>
  <si>
    <t xml:space="preserve">        Servicios Personales</t>
  </si>
  <si>
    <t xml:space="preserve">            Sueldos Fijos</t>
  </si>
  <si>
    <t xml:space="preserve">            Sueldos Personal  Contratados y/o Igualados</t>
  </si>
  <si>
    <t xml:space="preserve">            Sueldos Personal Nominal</t>
  </si>
  <si>
    <t xml:space="preserve">            Suplencia</t>
  </si>
  <si>
    <t xml:space="preserve">            Sueldos Al Personal Por Servicios Especiales</t>
  </si>
  <si>
    <t xml:space="preserve">            Compensaciones Especiales</t>
  </si>
  <si>
    <t xml:space="preserve">            Jornales</t>
  </si>
  <si>
    <t xml:space="preserve">            Prestaciones Laborales</t>
  </si>
  <si>
    <t xml:space="preserve">            Contribuciones al Seguro de Salud</t>
  </si>
  <si>
    <t xml:space="preserve">            Contribuciones al Seguro de Pensiones</t>
  </si>
  <si>
    <t xml:space="preserve">            Contribuciones al Seguro de Riesgo Laboral</t>
  </si>
  <si>
    <t xml:space="preserve">        Servicios No Personales</t>
  </si>
  <si>
    <t xml:space="preserve">            Gastos de Servicios</t>
  </si>
  <si>
    <t xml:space="preserve">                Servicio de Electricidad No Cortable</t>
  </si>
  <si>
    <t xml:space="preserve">                Servicio de Agua</t>
  </si>
  <si>
    <t xml:space="preserve">                Limpieza E Higiene</t>
  </si>
  <si>
    <t xml:space="preserve">                Residuos Solidos</t>
  </si>
  <si>
    <t xml:space="preserve">                Servicio de Electricidad Cortable</t>
  </si>
  <si>
    <t xml:space="preserve">                Fumigación</t>
  </si>
  <si>
    <t xml:space="preserve">                Lavandería</t>
  </si>
  <si>
    <t xml:space="preserve">                Serv.de Electric. No Cortable Transf. Otras inst. Publicas</t>
  </si>
  <si>
    <t xml:space="preserve">            Publicidad Y Propaganda</t>
  </si>
  <si>
    <t xml:space="preserve">                Publicidad y Propaganda</t>
  </si>
  <si>
    <t xml:space="preserve">            Transporte, Peaje y Almacenamiento</t>
  </si>
  <si>
    <t xml:space="preserve">                Transporte Y Almacenaje</t>
  </si>
  <si>
    <t xml:space="preserve">                Pasajes</t>
  </si>
  <si>
    <t xml:space="preserve">                Fletes</t>
  </si>
  <si>
    <t xml:space="preserve">                Peaje</t>
  </si>
  <si>
    <t xml:space="preserve">            Alquileres</t>
  </si>
  <si>
    <t xml:space="preserve">                Alquileres</t>
  </si>
  <si>
    <t xml:space="preserve">                Edificios y Locales</t>
  </si>
  <si>
    <t xml:space="preserve">                Otros Alquileres</t>
  </si>
  <si>
    <t xml:space="preserve">                Alquiler De Equipo De Oficina Y Muebles</t>
  </si>
  <si>
    <t xml:space="preserve">            Seguros Generales</t>
  </si>
  <si>
    <t xml:space="preserve">                Seguro de bienes inmuebles</t>
  </si>
  <si>
    <t xml:space="preserve">                Seguro de bienes muebles</t>
  </si>
  <si>
    <t xml:space="preserve">                Seguros De Personas</t>
  </si>
  <si>
    <t xml:space="preserve">                Otros seguros</t>
  </si>
  <si>
    <t xml:space="preserve">            Mantenimiento y Reparaciones de Equipos, Propiedades</t>
  </si>
  <si>
    <t xml:space="preserve">                Obras Menores En Edificaciones</t>
  </si>
  <si>
    <t xml:space="preserve">                Servicios Especiales De Mantenimiento Y Reparación</t>
  </si>
  <si>
    <t xml:space="preserve">                Mantenimiento Y Reparación De Obras Civiles En Instalaciones</t>
  </si>
  <si>
    <t xml:space="preserve">                Instalaciones Eléctricas</t>
  </si>
  <si>
    <t xml:space="preserve">                Mantenimiento Y Reparación De Equipo Educacional</t>
  </si>
  <si>
    <t xml:space="preserve">                Mantenimiento Y Reparación De Equipo Para Computación</t>
  </si>
  <si>
    <t xml:space="preserve">                Mantenimiento Y Reparación De Equipo De Oficina Y Muebles</t>
  </si>
  <si>
    <t xml:space="preserve">                Instalaciones Temporales</t>
  </si>
  <si>
    <t xml:space="preserve">            Servicios Profesionales Contratados</t>
  </si>
  <si>
    <t xml:space="preserve">                Gastos Judiciales</t>
  </si>
  <si>
    <t xml:space="preserve">                Comisiones y Gastos Bancarios</t>
  </si>
  <si>
    <t xml:space="preserve">                Servicios Funerarios y Gastos Conexos</t>
  </si>
  <si>
    <t xml:space="preserve">                Servicios Jurídicos</t>
  </si>
  <si>
    <t xml:space="preserve">                Impuestos, Derechos y Tasas</t>
  </si>
  <si>
    <t xml:space="preserve">                Eventos Generales</t>
  </si>
  <si>
    <t xml:space="preserve">                Festividades</t>
  </si>
  <si>
    <t xml:space="preserve">                Actuaciones Deportivas</t>
  </si>
  <si>
    <t xml:space="preserve">                Actuaciones Artísticas</t>
  </si>
  <si>
    <t xml:space="preserve">                Estudios, Investigaciones Y Análisis De Factibilidad</t>
  </si>
  <si>
    <t xml:space="preserve">                Servicios De Informática Y Sistemas Computarizados</t>
  </si>
  <si>
    <t xml:space="preserve">                Otros Servicios Técnicos Profesionales</t>
  </si>
  <si>
    <t xml:space="preserve">                Derechos</t>
  </si>
  <si>
    <t xml:space="preserve">                Gastos Y Comisiones Bancarias</t>
  </si>
  <si>
    <t xml:space="preserve">        Materiales y Suministros</t>
  </si>
  <si>
    <t xml:space="preserve">                Alimentos y Bebidas para Personas</t>
  </si>
  <si>
    <t xml:space="preserve">                Productos Agroforestales Y Pecuarios</t>
  </si>
  <si>
    <t xml:space="preserve">                Productos Agrícolas</t>
  </si>
  <si>
    <t xml:space="preserve">                Madera, Corcho Y Sus Manufacturas</t>
  </si>
  <si>
    <t xml:space="preserve">                Productos Agroforestales</t>
  </si>
  <si>
    <t xml:space="preserve">                Hilados y Telas</t>
  </si>
  <si>
    <t xml:space="preserve">                Acabados Textiles</t>
  </si>
  <si>
    <t xml:space="preserve">                Prendas de Vestir</t>
  </si>
  <si>
    <t xml:space="preserve">                Calzados</t>
  </si>
  <si>
    <t xml:space="preserve">                Papel De Escritorio</t>
  </si>
  <si>
    <t xml:space="preserve">                Productos De Artes Graficas</t>
  </si>
  <si>
    <t xml:space="preserve">            Combustible y Lubricantes</t>
  </si>
  <si>
    <t xml:space="preserve">                Gasolina</t>
  </si>
  <si>
    <t xml:space="preserve">                Productos Farmacéuticos De Uso Humano</t>
  </si>
  <si>
    <t xml:space="preserve">                Gasoil</t>
  </si>
  <si>
    <t xml:space="preserve">                Gas GLP</t>
  </si>
  <si>
    <t xml:space="preserve">                Aceites Y Grasas</t>
  </si>
  <si>
    <t xml:space="preserve">                Lubricantes</t>
  </si>
  <si>
    <t xml:space="preserve">            Materiales y Suministros Diversos</t>
  </si>
  <si>
    <t xml:space="preserve">                Productos Fotoquímicos</t>
  </si>
  <si>
    <t xml:space="preserve">                Productos Químicos de uso Personal</t>
  </si>
  <si>
    <t xml:space="preserve">                Cueros y Pieles</t>
  </si>
  <si>
    <t xml:space="preserve">                Producto de Vidrio, Loza y Porcelana</t>
  </si>
  <si>
    <t xml:space="preserve">                Accesorios Metálicos</t>
  </si>
  <si>
    <t xml:space="preserve">                Herramientas Menores</t>
  </si>
  <si>
    <t xml:space="preserve">                Productos de Yeso</t>
  </si>
  <si>
    <t xml:space="preserve">                Productos de Porcelana</t>
  </si>
  <si>
    <t xml:space="preserve">                Productos Ferrosos</t>
  </si>
  <si>
    <t xml:space="preserve">                Estructuras Metálicas Acabadas</t>
  </si>
  <si>
    <t xml:space="preserve">                Productos Abrasivos</t>
  </si>
  <si>
    <t xml:space="preserve">                Material De Limpieza</t>
  </si>
  <si>
    <t xml:space="preserve">                Productos Y Útiles Varios N.I.P.</t>
  </si>
  <si>
    <t xml:space="preserve">                Otros Repuestos Y Accesorios Menores</t>
  </si>
  <si>
    <t xml:space="preserve">        Pensiones y Donaciones</t>
  </si>
  <si>
    <t xml:space="preserve">            Pensiones</t>
  </si>
  <si>
    <t xml:space="preserve">            Jubilaciones</t>
  </si>
  <si>
    <t xml:space="preserve">            Ayudas Y Donaciones Ocasionales A Hogares Y Personas</t>
  </si>
  <si>
    <t xml:space="preserve">        Transferencias Otras Instituciones</t>
  </si>
  <si>
    <t xml:space="preserve">            Transferencias Corrientes a Empresas Del Sector Privado</t>
  </si>
  <si>
    <t xml:space="preserve">            Transferencias Corrientes a Inst. sin Fines de Lucros, P. P</t>
  </si>
  <si>
    <t xml:space="preserve">            Ayudas Y Donaciones Programadas A Instituciones Privadas</t>
  </si>
  <si>
    <t xml:space="preserve">            Aporte Transf. Ctes. A Empresas del Sector Privado</t>
  </si>
  <si>
    <t xml:space="preserve">            Aporte Transf. Ctes. A Otras Inst. Publicas</t>
  </si>
  <si>
    <t xml:space="preserve">            Gastos En La Transferencia A Otras Instituciones Públicas</t>
  </si>
  <si>
    <t xml:space="preserve">            Aporte Sector Externo/Cuotas Internacionales</t>
  </si>
  <si>
    <t xml:space="preserve">                Pinturas y Lacas, Barnices, Diluyentes, Absorbentes P/Pinturas</t>
  </si>
  <si>
    <t xml:space="preserve">            Donaciones a Gobiernos  Extranjeros</t>
  </si>
  <si>
    <t xml:space="preserve">            Transferencias de Capital Inst.Publ.Descentralizada, Aut.</t>
  </si>
  <si>
    <t xml:space="preserve">    Total Gastos  No Corrientes</t>
  </si>
  <si>
    <t>TOTAL GASTOS</t>
  </si>
  <si>
    <t>Resultado del período (Ahorro/Desahorro)</t>
  </si>
  <si>
    <t xml:space="preserve">        Sub-Total Servicios No Personales</t>
  </si>
  <si>
    <t xml:space="preserve">       Sub-Total Materiales y Suministros</t>
  </si>
  <si>
    <t xml:space="preserve">        Total Gastos Corrientes</t>
  </si>
  <si>
    <t>Lic. Ramon A. Salazar</t>
  </si>
  <si>
    <t>Revisado Por</t>
  </si>
  <si>
    <t>Aprobado Por</t>
  </si>
  <si>
    <t xml:space="preserve">            Sub-Total Alimentos y Útiles Escolares</t>
  </si>
  <si>
    <t xml:space="preserve">            Viene de Pagina Anterior Alimentos y Útiles Escolares</t>
  </si>
  <si>
    <t xml:space="preserve">            Alimentos y Útiles Escolares</t>
  </si>
  <si>
    <t>Lic. Yovani Galarza Cuevas</t>
  </si>
  <si>
    <t>Preparado Por:</t>
  </si>
  <si>
    <t>Lic. Rafael Dario  Rodriguez T.</t>
  </si>
  <si>
    <t xml:space="preserve">            Transferencias Corrientes Del Tesoro Nacional</t>
  </si>
  <si>
    <t xml:space="preserve">            Compensación Gastos Alimenticios</t>
  </si>
  <si>
    <t xml:space="preserve">            Compensación por Servicios de  Seguridad</t>
  </si>
  <si>
    <t xml:space="preserve">            Compensación por Resultado</t>
  </si>
  <si>
    <t xml:space="preserve">            Dieta en el País</t>
  </si>
  <si>
    <t xml:space="preserve">            Regalía Pascual</t>
  </si>
  <si>
    <t xml:space="preserve">            Contribución al Plan de Retiro Complementario</t>
  </si>
  <si>
    <t xml:space="preserve">            Gastos de Comunicación</t>
  </si>
  <si>
    <t xml:space="preserve">                Servicio Comunicación/Servicio Teléfono Local</t>
  </si>
  <si>
    <t xml:space="preserve">                Servicio Comunicación/Servicio de Internet y Cable</t>
  </si>
  <si>
    <t xml:space="preserve">                Impresión y Encuadernación</t>
  </si>
  <si>
    <t xml:space="preserve">            Viáticos Local e Internacional</t>
  </si>
  <si>
    <t xml:space="preserve">                Viáticos</t>
  </si>
  <si>
    <t xml:space="preserve">                Viáticos dentro del País</t>
  </si>
  <si>
    <t xml:space="preserve">                Viáticos fuera del País</t>
  </si>
  <si>
    <t xml:space="preserve">                Equipo de Transp. Tracción y Elevación</t>
  </si>
  <si>
    <t xml:space="preserve">                Mantenimiento Y Reparac. Eq. Transporte, Tracción Y Elevación</t>
  </si>
  <si>
    <t xml:space="preserve">                Servicios Técnicos Y Profesionales</t>
  </si>
  <si>
    <t xml:space="preserve">                Capacitación/Maestros (Técnicos Docentes)</t>
  </si>
  <si>
    <t xml:space="preserve">                Capacitación/Técnicos Administrativos</t>
  </si>
  <si>
    <t xml:space="preserve">                Producto de Papel y Cartón</t>
  </si>
  <si>
    <t xml:space="preserve">                Libros, Revistas y Periódicos</t>
  </si>
  <si>
    <t xml:space="preserve">                Textos De Enseñanzas</t>
  </si>
  <si>
    <t xml:space="preserve">                Artículos De Cuero</t>
  </si>
  <si>
    <t xml:space="preserve">                Llantas y Neumáticos</t>
  </si>
  <si>
    <t xml:space="preserve">                Artículos De Gauchos</t>
  </si>
  <si>
    <t xml:space="preserve">                Artículos De Plásticos</t>
  </si>
  <si>
    <t xml:space="preserve">                Útiles de Escritorio, Oficina y Enseñanza</t>
  </si>
  <si>
    <t xml:space="preserve">                Útiles Menores Medicos-Quirurgicos</t>
  </si>
  <si>
    <t xml:space="preserve">                Útiles De Deportes y Recreativos</t>
  </si>
  <si>
    <t xml:space="preserve">                Útiles De Cocina y Comedor</t>
  </si>
  <si>
    <t xml:space="preserve">                Productos Eléctricos y Afines</t>
  </si>
  <si>
    <t xml:space="preserve">            Premios Literarios, Deportivos y Artísticos</t>
  </si>
  <si>
    <t xml:space="preserve">            Transf. Ctes A Inst. Pub. Descentralizadas y Autónomas</t>
  </si>
  <si>
    <t xml:space="preserve">            Transf. Crntes- Otras Inst. Públicas Destinadas Gastos Bienes</t>
  </si>
  <si>
    <t xml:space="preserve">            Otros Ingresos/Recuperación de Elementos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</si>
</sst>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17" x14ac:knownFonts="1"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4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3"/>
      <color theme="1"/>
      <name val="Calibri"/>
      <family val="2"/>
      <scheme val="minor"/>
    </font>
    <font>
      <sz val="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2" borderId="0"/>
    <xf numFmtId="0" fontId="2" fillId="0" borderId="0"/>
  </cellStyleXfs>
  <cellXfs count="43">
    <xf numFmtId="0" fontId="0" fillId="0" borderId="0" xfId="0" applyFont="1" applyFill="1"/>
    <xf numFmtId="0" fontId="4" fillId="0" borderId="0" xfId="0" applyFont="1" applyFill="1"/>
    <xf numFmtId="0" fontId="6" fillId="0" borderId="0" xfId="0" applyFont="1" applyFill="1"/>
    <xf numFmtId="164" fontId="7" fillId="0" borderId="0" xfId="0" applyNumberFormat="1" applyFont="1" applyFill="1" applyBorder="1"/>
    <xf numFmtId="164" fontId="6" fillId="0" borderId="0" xfId="0" applyNumberFormat="1" applyFont="1" applyFill="1" applyBorder="1"/>
    <xf numFmtId="164" fontId="5" fillId="0" borderId="0" xfId="0" applyNumberFormat="1" applyFont="1" applyFill="1" applyBorder="1"/>
    <xf numFmtId="164" fontId="3" fillId="0" borderId="0" xfId="0" applyNumberFormat="1" applyFont="1" applyFill="1" applyBorder="1"/>
    <xf numFmtId="164" fontId="9" fillId="0" borderId="0" xfId="0" applyNumberFormat="1" applyFont="1" applyFill="1" applyBorder="1"/>
    <xf numFmtId="0" fontId="10" fillId="0" borderId="0" xfId="0" applyFont="1" applyFill="1"/>
    <xf numFmtId="39" fontId="5" fillId="0" borderId="0" xfId="0" applyNumberFormat="1" applyFont="1" applyFill="1" applyBorder="1"/>
    <xf numFmtId="39" fontId="0" fillId="0" borderId="0" xfId="0" applyNumberFormat="1" applyFont="1" applyFill="1"/>
    <xf numFmtId="39" fontId="7" fillId="0" borderId="0" xfId="0" applyNumberFormat="1" applyFont="1" applyFill="1" applyBorder="1"/>
    <xf numFmtId="39" fontId="6" fillId="0" borderId="0" xfId="0" applyNumberFormat="1" applyFont="1" applyFill="1"/>
    <xf numFmtId="39" fontId="8" fillId="0" borderId="0" xfId="0" applyNumberFormat="1" applyFont="1" applyFill="1" applyBorder="1"/>
    <xf numFmtId="39" fontId="9" fillId="0" borderId="0" xfId="0" applyNumberFormat="1" applyFont="1" applyFill="1" applyBorder="1"/>
    <xf numFmtId="39" fontId="10" fillId="0" borderId="0" xfId="0" applyNumberFormat="1" applyFont="1" applyFill="1"/>
    <xf numFmtId="39" fontId="3" fillId="0" borderId="0" xfId="0" applyNumberFormat="1" applyFont="1" applyFill="1" applyBorder="1"/>
    <xf numFmtId="39" fontId="6" fillId="0" borderId="0" xfId="0" applyNumberFormat="1" applyFont="1" applyFill="1" applyBorder="1"/>
    <xf numFmtId="39" fontId="5" fillId="0" borderId="3" xfId="0" applyNumberFormat="1" applyFont="1" applyFill="1" applyBorder="1"/>
    <xf numFmtId="39" fontId="12" fillId="0" borderId="0" xfId="0" applyNumberFormat="1" applyFont="1" applyFill="1" applyBorder="1"/>
    <xf numFmtId="39" fontId="4" fillId="0" borderId="0" xfId="0" applyNumberFormat="1" applyFont="1" applyFill="1" applyBorder="1"/>
    <xf numFmtId="39" fontId="2" fillId="0" borderId="0" xfId="0" applyNumberFormat="1" applyFont="1" applyFill="1"/>
    <xf numFmtId="39" fontId="5" fillId="0" borderId="2" xfId="0" applyNumberFormat="1" applyFont="1" applyFill="1" applyBorder="1"/>
    <xf numFmtId="164" fontId="2" fillId="0" borderId="0" xfId="0" applyNumberFormat="1" applyFont="1" applyFill="1" applyBorder="1"/>
    <xf numFmtId="0" fontId="5" fillId="0" borderId="0" xfId="0" applyFont="1" applyFill="1"/>
    <xf numFmtId="164" fontId="10" fillId="0" borderId="0" xfId="0" applyNumberFormat="1" applyFont="1" applyFill="1" applyBorder="1"/>
    <xf numFmtId="39" fontId="10" fillId="0" borderId="0" xfId="0" applyNumberFormat="1" applyFont="1" applyFill="1" applyBorder="1"/>
    <xf numFmtId="39" fontId="5" fillId="0" borderId="4" xfId="0" applyNumberFormat="1" applyFont="1" applyFill="1" applyBorder="1"/>
    <xf numFmtId="39" fontId="13" fillId="0" borderId="0" xfId="1" applyNumberFormat="1" applyFont="1" applyFill="1" applyBorder="1" applyAlignment="1">
      <alignment horizontal="right"/>
    </xf>
    <xf numFmtId="164" fontId="11" fillId="2" borderId="0" xfId="1" applyNumberFormat="1" applyFont="1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4" fontId="14" fillId="2" borderId="0" xfId="1" applyNumberFormat="1" applyFont="1" applyFill="1" applyBorder="1" applyAlignment="1">
      <alignment horizontal="center"/>
    </xf>
    <xf numFmtId="0" fontId="0" fillId="2" borderId="0" xfId="0"/>
    <xf numFmtId="39" fontId="5" fillId="0" borderId="1" xfId="0" applyNumberFormat="1" applyFont="1" applyFill="1" applyBorder="1"/>
    <xf numFmtId="39" fontId="6" fillId="0" borderId="6" xfId="0" applyNumberFormat="1" applyFont="1" applyFill="1" applyBorder="1"/>
    <xf numFmtId="0" fontId="10" fillId="0" borderId="0" xfId="0" applyFont="1" applyFill="1" applyBorder="1"/>
    <xf numFmtId="164" fontId="15" fillId="0" borderId="0" xfId="0" applyNumberFormat="1" applyFont="1" applyFill="1" applyBorder="1"/>
    <xf numFmtId="39" fontId="15" fillId="0" borderId="0" xfId="0" applyNumberFormat="1" applyFont="1" applyFill="1" applyBorder="1"/>
    <xf numFmtId="39" fontId="16" fillId="0" borderId="0" xfId="0" applyNumberFormat="1" applyFont="1" applyFill="1"/>
    <xf numFmtId="0" fontId="16" fillId="0" borderId="0" xfId="0" applyFont="1" applyFill="1"/>
    <xf numFmtId="164" fontId="1" fillId="0" borderId="0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1"/>
  <sheetViews>
    <sheetView tabSelected="1" topLeftCell="A66" zoomScale="130" zoomScaleNormal="130" workbookViewId="0">
      <selection activeCell="G66" sqref="G1:G1048576"/>
    </sheetView>
  </sheetViews>
  <sheetFormatPr defaultColWidth="11.42578125" defaultRowHeight="12" x14ac:dyDescent="0.25"/>
  <cols>
    <col min="1" max="1" width="8.85546875" customWidth="1"/>
    <col min="2" max="2" width="31.42578125" customWidth="1"/>
    <col min="3" max="3" width="1.140625" customWidth="1"/>
    <col min="4" max="4" width="38.42578125" customWidth="1"/>
    <col min="5" max="5" width="1.42578125" customWidth="1"/>
    <col min="6" max="6" width="25.42578125" customWidth="1"/>
  </cols>
  <sheetData>
    <row r="1" spans="2:9" s="2" customFormat="1" ht="10.199999999999999" x14ac:dyDescent="0.2"/>
    <row r="2" spans="2:9" ht="14.4" x14ac:dyDescent="0.3">
      <c r="B2" s="5" t="s">
        <v>1</v>
      </c>
      <c r="C2" s="5"/>
      <c r="D2" s="5"/>
      <c r="E2" s="5"/>
      <c r="F2" s="9" t="s">
        <v>0</v>
      </c>
      <c r="G2" s="10"/>
      <c r="H2" s="10"/>
      <c r="I2" s="10"/>
    </row>
    <row r="3" spans="2:9" s="2" customFormat="1" ht="10.199999999999999" x14ac:dyDescent="0.2">
      <c r="B3" s="3"/>
      <c r="C3" s="3"/>
      <c r="D3" s="3"/>
      <c r="E3" s="3"/>
      <c r="F3" s="11"/>
      <c r="G3" s="12"/>
      <c r="H3" s="12"/>
      <c r="I3" s="12"/>
    </row>
    <row r="4" spans="2:9" ht="14.4" x14ac:dyDescent="0.3">
      <c r="B4" s="5" t="s">
        <v>2</v>
      </c>
      <c r="C4" s="5"/>
      <c r="D4" s="5"/>
      <c r="E4" s="5"/>
      <c r="F4" s="13">
        <f>SUM(F6:F7)</f>
        <v>-110582656322.02</v>
      </c>
      <c r="G4" s="10"/>
      <c r="H4" s="10"/>
      <c r="I4" s="10"/>
    </row>
    <row r="5" spans="2:9" s="8" customFormat="1" ht="6.6" x14ac:dyDescent="0.15">
      <c r="B5" s="7"/>
      <c r="C5" s="7"/>
      <c r="D5" s="7"/>
      <c r="E5" s="7"/>
      <c r="F5" s="14"/>
      <c r="G5" s="15"/>
      <c r="H5" s="15"/>
      <c r="I5" s="15"/>
    </row>
    <row r="6" spans="2:9" ht="14.4" x14ac:dyDescent="0.3">
      <c r="B6" s="6" t="s">
        <v>3</v>
      </c>
      <c r="C6" s="6"/>
      <c r="D6" s="6"/>
      <c r="E6" s="6"/>
      <c r="F6" s="16">
        <f>4500000-5000000</f>
        <v>-500000</v>
      </c>
      <c r="G6" s="10"/>
      <c r="H6" s="10"/>
      <c r="I6" s="10"/>
    </row>
    <row r="7" spans="2:9" ht="14.4" x14ac:dyDescent="0.3">
      <c r="B7" s="42" t="s">
        <v>137</v>
      </c>
      <c r="C7" s="6"/>
      <c r="D7" s="6"/>
      <c r="E7" s="6"/>
      <c r="F7" s="16">
        <v>-110582156322.02</v>
      </c>
      <c r="G7" s="10"/>
      <c r="H7" s="10"/>
      <c r="I7" s="10"/>
    </row>
    <row r="8" spans="2:9" s="2" customFormat="1" ht="10.199999999999999" x14ac:dyDescent="0.2">
      <c r="B8" s="4"/>
      <c r="C8" s="4"/>
      <c r="D8" s="4"/>
      <c r="E8" s="4"/>
      <c r="F8" s="17"/>
      <c r="G8" s="12"/>
      <c r="H8" s="12"/>
      <c r="I8" s="12"/>
    </row>
    <row r="9" spans="2:9" ht="14.4" x14ac:dyDescent="0.3">
      <c r="B9" s="5" t="s">
        <v>4</v>
      </c>
      <c r="C9" s="5"/>
      <c r="D9" s="5"/>
      <c r="E9" s="5"/>
      <c r="F9" s="13">
        <f>SUM(F11:F13)</f>
        <v>-6538094.4500000002</v>
      </c>
      <c r="G9" s="10"/>
      <c r="H9" s="10"/>
      <c r="I9" s="10"/>
    </row>
    <row r="10" spans="2:9" s="8" customFormat="1" ht="6.6" x14ac:dyDescent="0.15">
      <c r="B10" s="7"/>
      <c r="C10" s="7"/>
      <c r="D10" s="7"/>
      <c r="E10" s="7"/>
      <c r="F10" s="14"/>
      <c r="G10" s="15"/>
      <c r="H10" s="15"/>
      <c r="I10" s="15"/>
    </row>
    <row r="11" spans="2:9" ht="14.4" x14ac:dyDescent="0.3">
      <c r="B11" s="42" t="s">
        <v>172</v>
      </c>
      <c r="C11" s="6"/>
      <c r="D11" s="6"/>
      <c r="E11" s="6"/>
      <c r="F11" s="16">
        <v>-6311131.7000000002</v>
      </c>
      <c r="G11" s="10"/>
      <c r="H11" s="10"/>
      <c r="I11" s="10"/>
    </row>
    <row r="12" spans="2:9" ht="14.4" x14ac:dyDescent="0.3">
      <c r="B12" s="6" t="s">
        <v>5</v>
      </c>
      <c r="C12" s="6"/>
      <c r="D12" s="6"/>
      <c r="E12" s="6"/>
      <c r="F12" s="16">
        <v>-225138.75</v>
      </c>
      <c r="G12" s="10"/>
      <c r="H12" s="10"/>
      <c r="I12" s="10"/>
    </row>
    <row r="13" spans="2:9" ht="14.4" x14ac:dyDescent="0.3">
      <c r="B13" s="6" t="s">
        <v>6</v>
      </c>
      <c r="C13" s="6"/>
      <c r="D13" s="6"/>
      <c r="E13" s="6"/>
      <c r="F13" s="16">
        <v>-1824</v>
      </c>
      <c r="G13" s="10"/>
      <c r="H13" s="10"/>
      <c r="I13" s="10"/>
    </row>
    <row r="14" spans="2:9" s="8" customFormat="1" ht="6.6" x14ac:dyDescent="0.15">
      <c r="B14" s="25"/>
      <c r="C14" s="25"/>
      <c r="D14" s="25"/>
      <c r="E14" s="25"/>
      <c r="F14" s="26"/>
      <c r="G14" s="15"/>
      <c r="H14" s="15"/>
      <c r="I14" s="15"/>
    </row>
    <row r="15" spans="2:9" ht="15" thickBot="1" x14ac:dyDescent="0.35">
      <c r="B15" s="5" t="s">
        <v>7</v>
      </c>
      <c r="C15" s="5"/>
      <c r="D15" s="5"/>
      <c r="E15" s="5"/>
      <c r="F15" s="22">
        <f>F4+F9</f>
        <v>-110589194416.47</v>
      </c>
      <c r="G15" s="10"/>
      <c r="H15" s="10"/>
      <c r="I15" s="10"/>
    </row>
    <row r="16" spans="2:9" s="2" customFormat="1" ht="10.199999999999999" x14ac:dyDescent="0.2">
      <c r="B16" s="3"/>
      <c r="C16" s="3"/>
      <c r="D16" s="3"/>
      <c r="E16" s="3"/>
      <c r="F16" s="19"/>
      <c r="G16" s="12"/>
      <c r="H16" s="12"/>
      <c r="I16" s="12"/>
    </row>
    <row r="17" spans="2:9" ht="14.4" x14ac:dyDescent="0.3">
      <c r="B17" s="5" t="s">
        <v>8</v>
      </c>
      <c r="C17" s="5"/>
      <c r="D17" s="5"/>
      <c r="E17" s="5"/>
      <c r="F17" s="20" t="s">
        <v>0</v>
      </c>
      <c r="G17" s="10"/>
      <c r="H17" s="10"/>
      <c r="I17" s="10"/>
    </row>
    <row r="18" spans="2:9" s="2" customFormat="1" ht="10.199999999999999" x14ac:dyDescent="0.2">
      <c r="B18" s="3"/>
      <c r="C18" s="3"/>
      <c r="D18" s="3"/>
      <c r="E18" s="3"/>
      <c r="F18" s="11"/>
      <c r="G18" s="12"/>
      <c r="H18" s="12"/>
      <c r="I18" s="12"/>
    </row>
    <row r="19" spans="2:9" ht="14.4" x14ac:dyDescent="0.3">
      <c r="B19" s="5" t="s">
        <v>9</v>
      </c>
      <c r="C19" s="5"/>
      <c r="D19" s="5"/>
      <c r="E19" s="5"/>
      <c r="F19" s="20" t="s">
        <v>0</v>
      </c>
      <c r="G19" s="10"/>
      <c r="H19" s="10"/>
      <c r="I19" s="10"/>
    </row>
    <row r="20" spans="2:9" s="2" customFormat="1" ht="10.199999999999999" x14ac:dyDescent="0.2">
      <c r="B20" s="3"/>
      <c r="C20" s="3"/>
      <c r="D20" s="3"/>
      <c r="E20" s="3"/>
      <c r="F20" s="11"/>
      <c r="G20" s="12"/>
      <c r="H20" s="12"/>
      <c r="I20" s="12"/>
    </row>
    <row r="21" spans="2:9" ht="14.4" x14ac:dyDescent="0.3">
      <c r="B21" s="5" t="s">
        <v>10</v>
      </c>
      <c r="C21" s="5"/>
      <c r="D21" s="5"/>
      <c r="E21" s="5"/>
      <c r="F21" s="13">
        <f>SUM(F23:F39)</f>
        <v>62889040324.679993</v>
      </c>
      <c r="G21" s="10"/>
      <c r="H21" s="10"/>
      <c r="I21" s="10"/>
    </row>
    <row r="22" spans="2:9" s="8" customFormat="1" ht="6.6" x14ac:dyDescent="0.15">
      <c r="B22" s="7"/>
      <c r="C22" s="7"/>
      <c r="D22" s="7"/>
      <c r="E22" s="7"/>
      <c r="F22" s="14"/>
      <c r="G22" s="15"/>
      <c r="H22" s="15"/>
      <c r="I22" s="15"/>
    </row>
    <row r="23" spans="2:9" ht="14.4" x14ac:dyDescent="0.3">
      <c r="B23" s="23" t="s">
        <v>11</v>
      </c>
      <c r="C23" s="23"/>
      <c r="D23" s="23"/>
      <c r="E23" s="23"/>
      <c r="F23" s="21">
        <v>49825292382.199997</v>
      </c>
      <c r="G23" s="10"/>
      <c r="H23" s="10"/>
      <c r="I23" s="10"/>
    </row>
    <row r="24" spans="2:9" ht="14.4" x14ac:dyDescent="0.3">
      <c r="B24" s="23" t="s">
        <v>12</v>
      </c>
      <c r="C24" s="23"/>
      <c r="D24" s="23"/>
      <c r="E24" s="23"/>
      <c r="F24" s="21">
        <v>218339552.88999999</v>
      </c>
      <c r="G24" s="10"/>
      <c r="H24" s="10"/>
      <c r="I24" s="10"/>
    </row>
    <row r="25" spans="2:9" ht="14.4" x14ac:dyDescent="0.3">
      <c r="B25" s="23" t="s">
        <v>13</v>
      </c>
      <c r="C25" s="23"/>
      <c r="D25" s="23"/>
      <c r="E25" s="23"/>
      <c r="F25" s="21">
        <v>32280950</v>
      </c>
      <c r="G25" s="10"/>
      <c r="H25" s="10"/>
      <c r="I25" s="10"/>
    </row>
    <row r="26" spans="2:9" ht="14.4" x14ac:dyDescent="0.3">
      <c r="B26" s="23" t="s">
        <v>14</v>
      </c>
      <c r="C26" s="23"/>
      <c r="D26" s="23"/>
      <c r="E26" s="23"/>
      <c r="F26" s="21">
        <v>110392.44</v>
      </c>
      <c r="G26" s="10"/>
      <c r="H26" s="10"/>
      <c r="I26" s="10"/>
    </row>
    <row r="27" spans="2:9" ht="14.4" x14ac:dyDescent="0.3">
      <c r="B27" s="23" t="s">
        <v>15</v>
      </c>
      <c r="C27" s="23"/>
      <c r="D27" s="23"/>
      <c r="E27" s="23"/>
      <c r="F27" s="21">
        <v>12000</v>
      </c>
      <c r="G27" s="10"/>
      <c r="H27" s="10"/>
      <c r="I27" s="10"/>
    </row>
    <row r="28" spans="2:9" ht="14.4" hidden="1" x14ac:dyDescent="0.3">
      <c r="B28" s="42" t="s">
        <v>138</v>
      </c>
      <c r="C28" s="23"/>
      <c r="D28" s="23"/>
      <c r="E28" s="23"/>
      <c r="F28" s="21">
        <v>0</v>
      </c>
      <c r="G28" s="10"/>
      <c r="H28" s="10"/>
      <c r="I28" s="10"/>
    </row>
    <row r="29" spans="2:9" ht="14.4" x14ac:dyDescent="0.3">
      <c r="B29" s="42" t="s">
        <v>139</v>
      </c>
      <c r="C29" s="23"/>
      <c r="D29" s="23"/>
      <c r="E29" s="23"/>
      <c r="F29" s="21">
        <v>258203123.18000001</v>
      </c>
      <c r="G29" s="10"/>
      <c r="H29" s="10"/>
      <c r="I29" s="10"/>
    </row>
    <row r="30" spans="2:9" ht="14.4" x14ac:dyDescent="0.3">
      <c r="B30" s="42" t="s">
        <v>140</v>
      </c>
      <c r="C30" s="23"/>
      <c r="D30" s="23"/>
      <c r="E30" s="23"/>
      <c r="F30" s="21">
        <v>15082325</v>
      </c>
      <c r="G30" s="10"/>
      <c r="H30" s="10"/>
      <c r="I30" s="10"/>
    </row>
    <row r="31" spans="2:9" ht="14.4" x14ac:dyDescent="0.3">
      <c r="B31" s="23" t="s">
        <v>16</v>
      </c>
      <c r="C31" s="23"/>
      <c r="D31" s="23"/>
      <c r="E31" s="23"/>
      <c r="F31" s="21">
        <v>3240000</v>
      </c>
      <c r="G31" s="10"/>
      <c r="H31" s="10"/>
      <c r="I31" s="10"/>
    </row>
    <row r="32" spans="2:9" ht="14.4" x14ac:dyDescent="0.3">
      <c r="B32" s="23" t="s">
        <v>17</v>
      </c>
      <c r="C32" s="23"/>
      <c r="D32" s="23"/>
      <c r="E32" s="23"/>
      <c r="F32" s="21">
        <v>168500</v>
      </c>
      <c r="G32" s="10"/>
      <c r="H32" s="10"/>
      <c r="I32" s="10"/>
    </row>
    <row r="33" spans="2:9" ht="14.4" x14ac:dyDescent="0.3">
      <c r="B33" s="42" t="s">
        <v>141</v>
      </c>
      <c r="C33" s="23"/>
      <c r="D33" s="23"/>
      <c r="E33" s="23"/>
      <c r="F33" s="21">
        <v>1576000</v>
      </c>
      <c r="G33" s="10"/>
      <c r="H33" s="10"/>
      <c r="I33" s="10"/>
    </row>
    <row r="34" spans="2:9" ht="14.4" x14ac:dyDescent="0.3">
      <c r="B34" s="42" t="s">
        <v>142</v>
      </c>
      <c r="C34" s="23"/>
      <c r="D34" s="23"/>
      <c r="E34" s="23"/>
      <c r="F34" s="21">
        <v>4154822183.8299999</v>
      </c>
      <c r="G34" s="10"/>
      <c r="H34" s="10"/>
      <c r="I34" s="10"/>
    </row>
    <row r="35" spans="2:9" ht="14.4" x14ac:dyDescent="0.3">
      <c r="B35" s="23" t="s">
        <v>18</v>
      </c>
      <c r="C35" s="23"/>
      <c r="D35" s="23"/>
      <c r="E35" s="23"/>
      <c r="F35" s="21">
        <v>1329522.8400000001</v>
      </c>
      <c r="G35" s="10"/>
      <c r="H35" s="10"/>
      <c r="I35" s="10"/>
    </row>
    <row r="36" spans="2:9" ht="14.4" x14ac:dyDescent="0.3">
      <c r="B36" s="23" t="s">
        <v>19</v>
      </c>
      <c r="C36" s="23"/>
      <c r="D36" s="23"/>
      <c r="E36" s="23"/>
      <c r="F36" s="21">
        <v>3523422089.46</v>
      </c>
      <c r="G36" s="10"/>
      <c r="H36" s="10"/>
      <c r="I36" s="10"/>
    </row>
    <row r="37" spans="2:9" ht="14.4" x14ac:dyDescent="0.3">
      <c r="B37" s="23" t="s">
        <v>20</v>
      </c>
      <c r="C37" s="23"/>
      <c r="D37" s="23"/>
      <c r="E37" s="23"/>
      <c r="F37" s="21">
        <v>3534083731</v>
      </c>
      <c r="G37" s="10"/>
      <c r="H37" s="10"/>
      <c r="I37" s="10"/>
    </row>
    <row r="38" spans="2:9" ht="14.4" x14ac:dyDescent="0.3">
      <c r="B38" s="23" t="s">
        <v>21</v>
      </c>
      <c r="C38" s="23"/>
      <c r="D38" s="23"/>
      <c r="E38" s="23"/>
      <c r="F38" s="21">
        <v>514444309.92000002</v>
      </c>
      <c r="G38" s="10"/>
      <c r="H38" s="10"/>
      <c r="I38" s="10"/>
    </row>
    <row r="39" spans="2:9" ht="14.4" x14ac:dyDescent="0.3">
      <c r="B39" s="42" t="s">
        <v>143</v>
      </c>
      <c r="C39" s="23"/>
      <c r="D39" s="23"/>
      <c r="E39" s="23"/>
      <c r="F39" s="21">
        <v>806633261.91999996</v>
      </c>
      <c r="G39" s="10"/>
      <c r="H39" s="10"/>
      <c r="I39" s="10"/>
    </row>
    <row r="40" spans="2:9" s="8" customFormat="1" ht="6.6" x14ac:dyDescent="0.15">
      <c r="B40" s="25"/>
      <c r="C40" s="25"/>
      <c r="D40" s="25"/>
      <c r="E40" s="25"/>
      <c r="F40" s="26"/>
      <c r="G40" s="15"/>
      <c r="H40" s="15"/>
      <c r="I40" s="15"/>
    </row>
    <row r="41" spans="2:9" s="2" customFormat="1" ht="15" thickBot="1" x14ac:dyDescent="0.35">
      <c r="B41" s="5" t="s">
        <v>127</v>
      </c>
      <c r="C41" s="5"/>
      <c r="D41" s="5"/>
      <c r="E41" s="5"/>
      <c r="F41" s="22">
        <f>SUM(F23:F39)</f>
        <v>62889040324.679993</v>
      </c>
      <c r="G41" s="12"/>
      <c r="H41" s="12"/>
      <c r="I41" s="12"/>
    </row>
    <row r="42" spans="2:9" s="2" customFormat="1" ht="10.199999999999999" x14ac:dyDescent="0.2">
      <c r="B42" s="4"/>
      <c r="C42" s="4"/>
      <c r="D42" s="4"/>
      <c r="E42" s="4"/>
      <c r="F42" s="17"/>
      <c r="G42" s="12"/>
      <c r="H42" s="12"/>
      <c r="I42" s="12"/>
    </row>
    <row r="43" spans="2:9" ht="14.4" x14ac:dyDescent="0.3">
      <c r="B43" s="5" t="s">
        <v>22</v>
      </c>
      <c r="C43" s="5"/>
      <c r="D43" s="5"/>
      <c r="E43" s="5"/>
      <c r="F43" s="9" t="s">
        <v>0</v>
      </c>
      <c r="G43" s="10"/>
      <c r="H43" s="10"/>
      <c r="I43" s="10"/>
    </row>
    <row r="44" spans="2:9" s="2" customFormat="1" ht="10.199999999999999" x14ac:dyDescent="0.2">
      <c r="B44" s="4"/>
      <c r="C44" s="4"/>
      <c r="D44" s="4"/>
      <c r="E44" s="4"/>
      <c r="F44" s="17"/>
      <c r="G44" s="12"/>
      <c r="H44" s="12"/>
      <c r="I44" s="12"/>
    </row>
    <row r="45" spans="2:9" ht="14.4" x14ac:dyDescent="0.3">
      <c r="B45" s="5" t="s">
        <v>144</v>
      </c>
      <c r="C45" s="5"/>
      <c r="D45" s="5"/>
      <c r="E45" s="5"/>
      <c r="F45" s="13">
        <f>SUM(F47:F48)</f>
        <v>209207643.40000001</v>
      </c>
      <c r="G45" s="10"/>
      <c r="H45" s="10"/>
      <c r="I45" s="10"/>
    </row>
    <row r="46" spans="2:9" s="8" customFormat="1" ht="6.6" x14ac:dyDescent="0.15">
      <c r="B46" s="7"/>
      <c r="C46" s="7"/>
      <c r="D46" s="7"/>
      <c r="E46" s="7"/>
      <c r="F46" s="14"/>
      <c r="G46" s="15"/>
      <c r="H46" s="15"/>
      <c r="I46" s="15"/>
    </row>
    <row r="47" spans="2:9" ht="14.4" x14ac:dyDescent="0.3">
      <c r="B47" s="42" t="s">
        <v>145</v>
      </c>
      <c r="C47" s="23"/>
      <c r="D47" s="23"/>
      <c r="E47" s="23"/>
      <c r="F47" s="21">
        <v>173004939.66</v>
      </c>
      <c r="G47" s="10"/>
      <c r="H47" s="10"/>
      <c r="I47" s="10"/>
    </row>
    <row r="48" spans="2:9" ht="14.4" x14ac:dyDescent="0.3">
      <c r="B48" s="42" t="s">
        <v>146</v>
      </c>
      <c r="C48" s="23"/>
      <c r="D48" s="23"/>
      <c r="E48" s="23"/>
      <c r="F48" s="21">
        <v>36202703.740000002</v>
      </c>
      <c r="G48" s="10"/>
      <c r="H48" s="10"/>
      <c r="I48" s="10"/>
    </row>
    <row r="49" spans="2:9" s="2" customFormat="1" ht="10.199999999999999" x14ac:dyDescent="0.2">
      <c r="B49" s="4"/>
      <c r="C49" s="4"/>
      <c r="D49" s="4"/>
      <c r="E49" s="4"/>
      <c r="F49" s="17"/>
      <c r="G49" s="12"/>
      <c r="H49" s="12"/>
      <c r="I49" s="12"/>
    </row>
    <row r="50" spans="2:9" s="2" customFormat="1" ht="10.199999999999999" x14ac:dyDescent="0.2">
      <c r="B50" s="4"/>
      <c r="C50" s="4"/>
      <c r="D50" s="4"/>
      <c r="E50" s="4"/>
      <c r="F50" s="17"/>
      <c r="G50" s="12"/>
      <c r="H50" s="12"/>
      <c r="I50" s="12"/>
    </row>
    <row r="51" spans="2:9" ht="14.4" x14ac:dyDescent="0.3">
      <c r="B51" s="5" t="s">
        <v>23</v>
      </c>
      <c r="C51" s="5"/>
      <c r="D51" s="5"/>
      <c r="E51" s="5"/>
      <c r="F51" s="13">
        <f>SUM(F53:F60)</f>
        <v>752097529.97000003</v>
      </c>
      <c r="G51" s="10"/>
      <c r="H51" s="10"/>
      <c r="I51" s="10"/>
    </row>
    <row r="52" spans="2:9" s="8" customFormat="1" ht="6.6" x14ac:dyDescent="0.15">
      <c r="B52" s="7"/>
      <c r="C52" s="7"/>
      <c r="D52" s="7"/>
      <c r="E52" s="7"/>
      <c r="F52" s="14"/>
      <c r="G52" s="15"/>
      <c r="H52" s="15"/>
      <c r="I52" s="15"/>
    </row>
    <row r="53" spans="2:9" ht="14.4" x14ac:dyDescent="0.3">
      <c r="B53" s="23" t="s">
        <v>24</v>
      </c>
      <c r="C53" s="23"/>
      <c r="D53" s="23"/>
      <c r="E53" s="23"/>
      <c r="F53" s="21">
        <v>675570714.52999997</v>
      </c>
      <c r="G53" s="10"/>
      <c r="H53" s="10"/>
      <c r="I53" s="10"/>
    </row>
    <row r="54" spans="2:9" ht="14.4" x14ac:dyDescent="0.3">
      <c r="B54" s="23" t="s">
        <v>25</v>
      </c>
      <c r="C54" s="23"/>
      <c r="D54" s="23"/>
      <c r="E54" s="23"/>
      <c r="F54" s="21">
        <v>54695285.07</v>
      </c>
      <c r="G54" s="10"/>
      <c r="H54" s="10"/>
      <c r="I54" s="10"/>
    </row>
    <row r="55" spans="2:9" ht="14.4" x14ac:dyDescent="0.3">
      <c r="B55" s="23" t="s">
        <v>26</v>
      </c>
      <c r="C55" s="23"/>
      <c r="D55" s="23"/>
      <c r="E55" s="23"/>
      <c r="F55" s="21">
        <v>114429.2</v>
      </c>
      <c r="G55" s="10"/>
      <c r="H55" s="10"/>
      <c r="I55" s="10"/>
    </row>
    <row r="56" spans="2:9" ht="14.4" x14ac:dyDescent="0.3">
      <c r="B56" s="23" t="s">
        <v>27</v>
      </c>
      <c r="C56" s="23"/>
      <c r="D56" s="23"/>
      <c r="E56" s="23"/>
      <c r="F56" s="21">
        <v>16177770</v>
      </c>
      <c r="G56" s="10"/>
      <c r="H56" s="10"/>
      <c r="I56" s="10"/>
    </row>
    <row r="57" spans="2:9" ht="14.4" x14ac:dyDescent="0.3">
      <c r="B57" s="23" t="s">
        <v>28</v>
      </c>
      <c r="C57" s="23"/>
      <c r="D57" s="23"/>
      <c r="E57" s="23"/>
      <c r="F57" s="21">
        <v>3553052.46</v>
      </c>
      <c r="G57" s="10"/>
      <c r="H57" s="10"/>
      <c r="I57" s="10"/>
    </row>
    <row r="58" spans="2:9" ht="14.4" x14ac:dyDescent="0.3">
      <c r="B58" s="23" t="s">
        <v>29</v>
      </c>
      <c r="C58" s="23"/>
      <c r="D58" s="23"/>
      <c r="E58" s="23"/>
      <c r="F58" s="21">
        <v>884432.5</v>
      </c>
      <c r="G58" s="10"/>
      <c r="H58" s="10"/>
      <c r="I58" s="10"/>
    </row>
    <row r="59" spans="2:9" ht="14.4" x14ac:dyDescent="0.3">
      <c r="B59" s="23" t="s">
        <v>30</v>
      </c>
      <c r="C59" s="23"/>
      <c r="D59" s="23"/>
      <c r="E59" s="23"/>
      <c r="F59" s="21">
        <v>43334.66</v>
      </c>
      <c r="G59" s="10"/>
      <c r="H59" s="10"/>
      <c r="I59" s="10"/>
    </row>
    <row r="60" spans="2:9" ht="14.4" x14ac:dyDescent="0.3">
      <c r="B60" s="23" t="s">
        <v>31</v>
      </c>
      <c r="C60" s="23"/>
      <c r="D60" s="23"/>
      <c r="E60" s="23"/>
      <c r="F60" s="21">
        <v>1058511.55</v>
      </c>
      <c r="G60" s="10"/>
      <c r="H60" s="10"/>
      <c r="I60" s="10"/>
    </row>
    <row r="61" spans="2:9" s="2" customFormat="1" ht="10.199999999999999" x14ac:dyDescent="0.2">
      <c r="B61" s="4"/>
      <c r="C61" s="4"/>
      <c r="D61" s="4"/>
      <c r="E61" s="4"/>
      <c r="F61" s="17"/>
      <c r="G61" s="12"/>
      <c r="H61" s="12"/>
      <c r="I61" s="12"/>
    </row>
    <row r="62" spans="2:9" ht="14.4" x14ac:dyDescent="0.3">
      <c r="B62" s="5" t="s">
        <v>32</v>
      </c>
      <c r="C62" s="5"/>
      <c r="D62" s="5"/>
      <c r="E62" s="5"/>
      <c r="F62" s="13">
        <f>SUM(F64:F65)</f>
        <v>567794974.42000008</v>
      </c>
      <c r="G62" s="10"/>
      <c r="H62" s="10"/>
      <c r="I62" s="10"/>
    </row>
    <row r="63" spans="2:9" s="8" customFormat="1" ht="6.6" x14ac:dyDescent="0.15">
      <c r="B63" s="7"/>
      <c r="C63" s="7"/>
      <c r="D63" s="7"/>
      <c r="E63" s="7"/>
      <c r="F63" s="14"/>
      <c r="G63" s="15"/>
      <c r="H63" s="15"/>
      <c r="I63" s="15"/>
    </row>
    <row r="64" spans="2:9" ht="14.4" x14ac:dyDescent="0.3">
      <c r="B64" s="23" t="s">
        <v>33</v>
      </c>
      <c r="C64" s="23"/>
      <c r="D64" s="23"/>
      <c r="E64" s="23"/>
      <c r="F64" s="21">
        <v>412286138.41000003</v>
      </c>
      <c r="G64" s="10"/>
      <c r="H64" s="10"/>
      <c r="I64" s="10"/>
    </row>
    <row r="65" spans="2:9" ht="14.4" x14ac:dyDescent="0.3">
      <c r="B65" s="42" t="s">
        <v>147</v>
      </c>
      <c r="C65" s="23"/>
      <c r="D65" s="23"/>
      <c r="E65" s="23"/>
      <c r="F65" s="21">
        <v>155508836.00999999</v>
      </c>
      <c r="G65" s="10"/>
      <c r="H65" s="10"/>
      <c r="I65" s="10"/>
    </row>
    <row r="66" spans="2:9" s="2" customFormat="1" ht="10.199999999999999" x14ac:dyDescent="0.2">
      <c r="B66" s="4"/>
      <c r="C66" s="4"/>
      <c r="D66" s="4"/>
      <c r="E66" s="4"/>
      <c r="F66" s="17"/>
      <c r="G66" s="12"/>
      <c r="H66" s="12"/>
      <c r="I66" s="12"/>
    </row>
    <row r="67" spans="2:9" ht="14.4" x14ac:dyDescent="0.3">
      <c r="B67" s="5" t="s">
        <v>148</v>
      </c>
      <c r="C67" s="5"/>
      <c r="D67" s="5"/>
      <c r="E67" s="5"/>
      <c r="F67" s="13">
        <f>SUM(F69:F71)</f>
        <v>222411439.44999999</v>
      </c>
      <c r="G67" s="10"/>
      <c r="H67" s="10"/>
      <c r="I67" s="10"/>
    </row>
    <row r="68" spans="2:9" s="8" customFormat="1" ht="6.6" x14ac:dyDescent="0.15">
      <c r="B68" s="7"/>
      <c r="C68" s="7"/>
      <c r="D68" s="7"/>
      <c r="E68" s="7"/>
      <c r="F68" s="14"/>
      <c r="G68" s="15"/>
      <c r="H68" s="15"/>
      <c r="I68" s="15"/>
    </row>
    <row r="69" spans="2:9" ht="14.4" x14ac:dyDescent="0.3">
      <c r="B69" s="42" t="s">
        <v>149</v>
      </c>
      <c r="C69" s="23"/>
      <c r="D69" s="23"/>
      <c r="E69" s="23"/>
      <c r="F69" s="21">
        <v>241250</v>
      </c>
      <c r="G69" s="10"/>
      <c r="H69" s="10"/>
      <c r="I69" s="10"/>
    </row>
    <row r="70" spans="2:9" ht="14.4" x14ac:dyDescent="0.3">
      <c r="B70" s="42" t="s">
        <v>150</v>
      </c>
      <c r="C70" s="23"/>
      <c r="D70" s="23"/>
      <c r="E70" s="23"/>
      <c r="F70" s="21">
        <v>211767798.78999999</v>
      </c>
      <c r="G70" s="10"/>
      <c r="H70" s="10"/>
      <c r="I70" s="10"/>
    </row>
    <row r="71" spans="2:9" ht="14.4" x14ac:dyDescent="0.3">
      <c r="B71" s="42" t="s">
        <v>151</v>
      </c>
      <c r="C71" s="23"/>
      <c r="D71" s="23"/>
      <c r="E71" s="23"/>
      <c r="F71" s="21">
        <v>10402390.66</v>
      </c>
      <c r="G71" s="10"/>
      <c r="H71" s="10"/>
      <c r="I71" s="10"/>
    </row>
    <row r="72" spans="2:9" s="2" customFormat="1" ht="10.199999999999999" x14ac:dyDescent="0.2">
      <c r="B72" s="4"/>
      <c r="C72" s="4"/>
      <c r="D72" s="4"/>
      <c r="E72" s="4"/>
      <c r="F72" s="17"/>
      <c r="G72" s="12"/>
      <c r="H72" s="12"/>
      <c r="I72" s="12"/>
    </row>
    <row r="73" spans="2:9" ht="14.4" x14ac:dyDescent="0.3">
      <c r="B73" s="5" t="s">
        <v>34</v>
      </c>
      <c r="C73" s="5"/>
      <c r="D73" s="5"/>
      <c r="E73" s="5"/>
      <c r="F73" s="13">
        <f>SUM(F75:F78)</f>
        <v>127955974.31</v>
      </c>
      <c r="G73" s="10"/>
      <c r="H73" s="10"/>
      <c r="I73" s="10"/>
    </row>
    <row r="74" spans="2:9" s="8" customFormat="1" ht="6.6" x14ac:dyDescent="0.15">
      <c r="B74" s="7"/>
      <c r="C74" s="7"/>
      <c r="D74" s="7"/>
      <c r="E74" s="7"/>
      <c r="F74" s="14"/>
      <c r="G74" s="15"/>
      <c r="H74" s="15"/>
      <c r="I74" s="15"/>
    </row>
    <row r="75" spans="2:9" ht="14.4" x14ac:dyDescent="0.3">
      <c r="B75" s="23" t="s">
        <v>35</v>
      </c>
      <c r="C75" s="23"/>
      <c r="D75" s="23"/>
      <c r="E75" s="23"/>
      <c r="F75" s="21">
        <v>142100</v>
      </c>
      <c r="G75" s="10"/>
      <c r="H75" s="10"/>
      <c r="I75" s="10"/>
    </row>
    <row r="76" spans="2:9" ht="14.4" x14ac:dyDescent="0.3">
      <c r="B76" s="23" t="s">
        <v>36</v>
      </c>
      <c r="C76" s="23"/>
      <c r="D76" s="23"/>
      <c r="E76" s="23"/>
      <c r="F76" s="21">
        <v>125319947.65000001</v>
      </c>
      <c r="G76" s="10"/>
      <c r="H76" s="10"/>
      <c r="I76" s="10"/>
    </row>
    <row r="77" spans="2:9" ht="14.4" x14ac:dyDescent="0.3">
      <c r="B77" s="23" t="s">
        <v>37</v>
      </c>
      <c r="C77" s="23"/>
      <c r="D77" s="23"/>
      <c r="E77" s="23"/>
      <c r="F77" s="21">
        <v>1394326.92</v>
      </c>
      <c r="G77" s="10"/>
      <c r="H77" s="10"/>
      <c r="I77" s="10"/>
    </row>
    <row r="78" spans="2:9" ht="14.4" x14ac:dyDescent="0.3">
      <c r="B78" s="23" t="s">
        <v>38</v>
      </c>
      <c r="C78" s="23"/>
      <c r="D78" s="23"/>
      <c r="E78" s="23"/>
      <c r="F78" s="21">
        <v>1099599.74</v>
      </c>
      <c r="G78" s="10"/>
      <c r="H78" s="10"/>
      <c r="I78" s="10"/>
    </row>
    <row r="79" spans="2:9" s="2" customFormat="1" ht="10.199999999999999" x14ac:dyDescent="0.2">
      <c r="B79" s="4"/>
      <c r="C79" s="4"/>
      <c r="D79" s="4"/>
      <c r="E79" s="4"/>
      <c r="F79" s="17"/>
      <c r="G79" s="12"/>
      <c r="H79" s="12"/>
      <c r="I79" s="12"/>
    </row>
    <row r="80" spans="2:9" ht="14.4" x14ac:dyDescent="0.3">
      <c r="B80" s="5" t="s">
        <v>39</v>
      </c>
      <c r="C80" s="5"/>
      <c r="D80" s="5"/>
      <c r="E80" s="5"/>
      <c r="F80" s="13">
        <f>SUM(F82:F86)</f>
        <v>348355079.71999997</v>
      </c>
      <c r="G80" s="10"/>
      <c r="H80" s="10"/>
      <c r="I80" s="10"/>
    </row>
    <row r="81" spans="2:9" s="8" customFormat="1" ht="6.6" x14ac:dyDescent="0.15">
      <c r="B81" s="7"/>
      <c r="C81" s="7"/>
      <c r="D81" s="7"/>
      <c r="E81" s="7"/>
      <c r="F81" s="14"/>
      <c r="G81" s="15"/>
      <c r="H81" s="15"/>
      <c r="I81" s="15"/>
    </row>
    <row r="82" spans="2:9" ht="14.4" x14ac:dyDescent="0.3">
      <c r="B82" s="23" t="s">
        <v>40</v>
      </c>
      <c r="C82" s="23"/>
      <c r="D82" s="23"/>
      <c r="E82" s="23"/>
      <c r="F82" s="21">
        <v>25399366.579999998</v>
      </c>
      <c r="G82" s="10"/>
      <c r="H82" s="10"/>
      <c r="I82" s="10"/>
    </row>
    <row r="83" spans="2:9" ht="14.4" x14ac:dyDescent="0.3">
      <c r="B83" s="23" t="s">
        <v>41</v>
      </c>
      <c r="C83" s="23"/>
      <c r="D83" s="23"/>
      <c r="E83" s="23"/>
      <c r="F83" s="21">
        <v>257553469.68000001</v>
      </c>
      <c r="G83" s="10"/>
      <c r="H83" s="10"/>
      <c r="I83" s="10"/>
    </row>
    <row r="84" spans="2:9" ht="14.4" x14ac:dyDescent="0.3">
      <c r="B84" s="42" t="s">
        <v>152</v>
      </c>
      <c r="C84" s="23"/>
      <c r="D84" s="23"/>
      <c r="E84" s="23"/>
      <c r="F84" s="21">
        <v>60570717.530000001</v>
      </c>
      <c r="G84" s="10"/>
      <c r="H84" s="10"/>
      <c r="I84" s="10"/>
    </row>
    <row r="85" spans="2:9" ht="14.4" x14ac:dyDescent="0.3">
      <c r="B85" s="23" t="s">
        <v>42</v>
      </c>
      <c r="C85" s="23"/>
      <c r="D85" s="23"/>
      <c r="E85" s="23"/>
      <c r="F85" s="21">
        <v>3534958.33</v>
      </c>
      <c r="G85" s="10"/>
      <c r="H85" s="10"/>
      <c r="I85" s="10"/>
    </row>
    <row r="86" spans="2:9" ht="14.4" x14ac:dyDescent="0.3">
      <c r="B86" s="23" t="s">
        <v>43</v>
      </c>
      <c r="C86" s="23"/>
      <c r="D86" s="23"/>
      <c r="E86" s="23"/>
      <c r="F86" s="21">
        <v>1296567.6000000001</v>
      </c>
      <c r="G86" s="10"/>
      <c r="H86" s="10"/>
      <c r="I86" s="10"/>
    </row>
    <row r="87" spans="2:9" s="2" customFormat="1" ht="10.199999999999999" x14ac:dyDescent="0.2">
      <c r="B87" s="4"/>
      <c r="C87" s="4"/>
      <c r="D87" s="4"/>
      <c r="E87" s="4"/>
      <c r="F87" s="17"/>
      <c r="G87" s="12"/>
      <c r="H87" s="12"/>
      <c r="I87" s="12"/>
    </row>
    <row r="88" spans="2:9" ht="14.4" x14ac:dyDescent="0.3">
      <c r="B88" s="5" t="s">
        <v>44</v>
      </c>
      <c r="C88" s="5"/>
      <c r="D88" s="5"/>
      <c r="E88" s="5"/>
      <c r="F88" s="13">
        <f>SUM(F90:F93)</f>
        <v>64811114.649999999</v>
      </c>
      <c r="G88" s="10"/>
      <c r="H88" s="10"/>
      <c r="I88" s="10"/>
    </row>
    <row r="89" spans="2:9" s="8" customFormat="1" ht="6.6" x14ac:dyDescent="0.15">
      <c r="B89" s="7"/>
      <c r="C89" s="7"/>
      <c r="D89" s="7"/>
      <c r="E89" s="7"/>
      <c r="F89" s="14"/>
      <c r="G89" s="15"/>
      <c r="H89" s="15"/>
      <c r="I89" s="15"/>
    </row>
    <row r="90" spans="2:9" ht="14.4" x14ac:dyDescent="0.3">
      <c r="B90" s="23" t="s">
        <v>45</v>
      </c>
      <c r="C90" s="23"/>
      <c r="D90" s="23"/>
      <c r="E90" s="23"/>
      <c r="F90" s="21">
        <v>1093526.58</v>
      </c>
      <c r="G90" s="10"/>
      <c r="H90" s="10"/>
      <c r="I90" s="10"/>
    </row>
    <row r="91" spans="2:9" ht="14.4" x14ac:dyDescent="0.3">
      <c r="B91" s="23" t="s">
        <v>46</v>
      </c>
      <c r="C91" s="23"/>
      <c r="D91" s="23"/>
      <c r="E91" s="23"/>
      <c r="F91" s="21">
        <v>51267284.420000002</v>
      </c>
      <c r="G91" s="10"/>
      <c r="H91" s="10"/>
      <c r="I91" s="10"/>
    </row>
    <row r="92" spans="2:9" ht="14.4" x14ac:dyDescent="0.3">
      <c r="B92" s="23" t="s">
        <v>47</v>
      </c>
      <c r="C92" s="23"/>
      <c r="D92" s="23"/>
      <c r="E92" s="23"/>
      <c r="F92" s="21">
        <v>12440303.65</v>
      </c>
      <c r="G92" s="10"/>
      <c r="H92" s="10"/>
      <c r="I92" s="10"/>
    </row>
    <row r="93" spans="2:9" ht="14.4" x14ac:dyDescent="0.3">
      <c r="B93" s="23" t="s">
        <v>48</v>
      </c>
      <c r="C93" s="23"/>
      <c r="D93" s="23"/>
      <c r="E93" s="23"/>
      <c r="F93" s="21">
        <v>10000</v>
      </c>
      <c r="G93" s="10"/>
      <c r="H93" s="10"/>
      <c r="I93" s="10"/>
    </row>
    <row r="94" spans="2:9" s="2" customFormat="1" ht="10.199999999999999" x14ac:dyDescent="0.2">
      <c r="B94" s="4"/>
      <c r="C94" s="4"/>
      <c r="D94" s="4"/>
      <c r="E94" s="4"/>
      <c r="F94" s="17"/>
      <c r="G94" s="12"/>
      <c r="H94" s="12"/>
      <c r="I94" s="12"/>
    </row>
    <row r="95" spans="2:9" s="2" customFormat="1" ht="10.199999999999999" x14ac:dyDescent="0.2">
      <c r="B95" s="4"/>
      <c r="C95" s="4"/>
      <c r="D95" s="4"/>
      <c r="E95" s="4"/>
      <c r="F95" s="17"/>
      <c r="G95" s="12"/>
      <c r="H95" s="12"/>
      <c r="I95" s="12"/>
    </row>
    <row r="96" spans="2:9" s="2" customFormat="1" ht="10.199999999999999" x14ac:dyDescent="0.2">
      <c r="B96" s="4"/>
      <c r="C96" s="4"/>
      <c r="D96" s="4"/>
      <c r="E96" s="4"/>
      <c r="F96" s="17"/>
      <c r="G96" s="12"/>
      <c r="H96" s="12"/>
      <c r="I96" s="12"/>
    </row>
    <row r="97" spans="2:9" s="2" customFormat="1" ht="10.199999999999999" x14ac:dyDescent="0.2">
      <c r="B97" s="4"/>
      <c r="C97" s="4"/>
      <c r="D97" s="4"/>
      <c r="E97" s="4"/>
      <c r="F97" s="17"/>
      <c r="G97" s="12"/>
      <c r="H97" s="12"/>
      <c r="I97" s="12"/>
    </row>
    <row r="98" spans="2:9" ht="14.4" x14ac:dyDescent="0.3">
      <c r="B98" s="5" t="s">
        <v>49</v>
      </c>
      <c r="C98" s="5"/>
      <c r="D98" s="5"/>
      <c r="E98" s="5"/>
      <c r="F98" s="13">
        <f>SUM(F100:F108)</f>
        <v>366533890.01999998</v>
      </c>
      <c r="G98" s="10"/>
      <c r="H98" s="10"/>
      <c r="I98" s="10"/>
    </row>
    <row r="99" spans="2:9" s="41" customFormat="1" ht="5.4" x14ac:dyDescent="0.15">
      <c r="B99" s="38"/>
      <c r="C99" s="38"/>
      <c r="D99" s="38"/>
      <c r="E99" s="38"/>
      <c r="F99" s="39"/>
      <c r="G99" s="40"/>
      <c r="H99" s="40"/>
      <c r="I99" s="40"/>
    </row>
    <row r="100" spans="2:9" ht="14.4" x14ac:dyDescent="0.3">
      <c r="B100" s="23" t="s">
        <v>50</v>
      </c>
      <c r="C100" s="23"/>
      <c r="D100" s="23"/>
      <c r="E100" s="23"/>
      <c r="F100" s="21">
        <v>301806410.07999998</v>
      </c>
      <c r="G100" s="10"/>
      <c r="H100" s="10"/>
      <c r="I100" s="10"/>
    </row>
    <row r="101" spans="2:9" ht="14.4" x14ac:dyDescent="0.3">
      <c r="B101" s="23" t="s">
        <v>51</v>
      </c>
      <c r="C101" s="23"/>
      <c r="D101" s="23"/>
      <c r="E101" s="23"/>
      <c r="F101" s="21">
        <v>2578359.46</v>
      </c>
      <c r="G101" s="10"/>
      <c r="H101" s="10"/>
      <c r="I101" s="10"/>
    </row>
    <row r="102" spans="2:9" ht="14.4" x14ac:dyDescent="0.3">
      <c r="B102" s="23" t="s">
        <v>52</v>
      </c>
      <c r="C102" s="23"/>
      <c r="D102" s="23"/>
      <c r="E102" s="23"/>
      <c r="F102" s="21">
        <v>4318994.8</v>
      </c>
      <c r="G102" s="10"/>
      <c r="H102" s="10"/>
      <c r="I102" s="10"/>
    </row>
    <row r="103" spans="2:9" ht="14.4" x14ac:dyDescent="0.3">
      <c r="B103" s="23" t="s">
        <v>53</v>
      </c>
      <c r="C103" s="23"/>
      <c r="D103" s="23"/>
      <c r="E103" s="23"/>
      <c r="F103" s="21">
        <v>1332791.33</v>
      </c>
      <c r="G103" s="10"/>
      <c r="H103" s="10"/>
      <c r="I103" s="10"/>
    </row>
    <row r="104" spans="2:9" ht="14.4" x14ac:dyDescent="0.3">
      <c r="B104" s="23" t="s">
        <v>54</v>
      </c>
      <c r="C104" s="23"/>
      <c r="D104" s="23"/>
      <c r="E104" s="23"/>
      <c r="F104" s="21">
        <v>1822948.2</v>
      </c>
      <c r="G104" s="10"/>
      <c r="H104" s="10"/>
      <c r="I104" s="10"/>
    </row>
    <row r="105" spans="2:9" ht="14.4" x14ac:dyDescent="0.3">
      <c r="B105" s="23" t="s">
        <v>55</v>
      </c>
      <c r="C105" s="23"/>
      <c r="D105" s="23"/>
      <c r="E105" s="23"/>
      <c r="F105" s="21">
        <v>70289.52</v>
      </c>
      <c r="G105" s="10"/>
      <c r="H105" s="10"/>
      <c r="I105" s="10"/>
    </row>
    <row r="106" spans="2:9" ht="14.4" x14ac:dyDescent="0.3">
      <c r="B106" s="23" t="s">
        <v>56</v>
      </c>
      <c r="C106" s="23"/>
      <c r="D106" s="23"/>
      <c r="E106" s="23"/>
      <c r="F106" s="21">
        <v>523898.85</v>
      </c>
      <c r="G106" s="10"/>
      <c r="H106" s="10"/>
      <c r="I106" s="10"/>
    </row>
    <row r="107" spans="2:9" ht="14.4" x14ac:dyDescent="0.3">
      <c r="B107" s="42" t="s">
        <v>153</v>
      </c>
      <c r="C107" s="23"/>
      <c r="D107" s="23"/>
      <c r="E107" s="23"/>
      <c r="F107" s="21">
        <v>44563664.479999997</v>
      </c>
      <c r="G107" s="10"/>
      <c r="H107" s="10"/>
      <c r="I107" s="10"/>
    </row>
    <row r="108" spans="2:9" ht="14.4" x14ac:dyDescent="0.3">
      <c r="B108" s="23" t="s">
        <v>57</v>
      </c>
      <c r="C108" s="23"/>
      <c r="D108" s="23"/>
      <c r="E108" s="23"/>
      <c r="F108" s="21">
        <v>9516533.3000000007</v>
      </c>
      <c r="G108" s="10"/>
      <c r="H108" s="10"/>
      <c r="I108" s="10"/>
    </row>
    <row r="109" spans="2:9" s="2" customFormat="1" ht="7.5" customHeight="1" x14ac:dyDescent="0.2">
      <c r="B109" s="4"/>
      <c r="C109" s="4"/>
      <c r="D109" s="4"/>
      <c r="E109" s="4"/>
      <c r="F109" s="17"/>
      <c r="G109" s="12"/>
      <c r="H109" s="12"/>
      <c r="I109" s="12"/>
    </row>
    <row r="110" spans="2:9" ht="14.4" x14ac:dyDescent="0.3">
      <c r="B110" s="5" t="s">
        <v>58</v>
      </c>
      <c r="C110" s="5"/>
      <c r="D110" s="5"/>
      <c r="E110" s="5"/>
      <c r="F110" s="13">
        <f>SUM(F112:F128)</f>
        <v>458697302.29000002</v>
      </c>
      <c r="G110" s="10"/>
      <c r="H110" s="10"/>
      <c r="I110" s="10"/>
    </row>
    <row r="111" spans="2:9" s="41" customFormat="1" ht="5.4" x14ac:dyDescent="0.15">
      <c r="B111" s="38"/>
      <c r="C111" s="38"/>
      <c r="D111" s="38"/>
      <c r="E111" s="38"/>
      <c r="F111" s="39"/>
      <c r="G111" s="40"/>
      <c r="H111" s="40"/>
      <c r="I111" s="40"/>
    </row>
    <row r="112" spans="2:9" ht="14.4" x14ac:dyDescent="0.3">
      <c r="B112" s="23" t="s">
        <v>59</v>
      </c>
      <c r="C112" s="23"/>
      <c r="D112" s="23"/>
      <c r="E112" s="23"/>
      <c r="F112" s="21">
        <v>2100000</v>
      </c>
      <c r="G112" s="10"/>
      <c r="H112" s="10"/>
      <c r="I112" s="10"/>
    </row>
    <row r="113" spans="2:9" ht="14.4" x14ac:dyDescent="0.3">
      <c r="B113" s="23" t="s">
        <v>60</v>
      </c>
      <c r="C113" s="23"/>
      <c r="D113" s="23"/>
      <c r="E113" s="23"/>
      <c r="F113" s="21">
        <v>1069876.83</v>
      </c>
      <c r="G113" s="10"/>
      <c r="H113" s="10"/>
      <c r="I113" s="10"/>
    </row>
    <row r="114" spans="2:9" ht="14.4" x14ac:dyDescent="0.3">
      <c r="B114" s="23" t="s">
        <v>61</v>
      </c>
      <c r="C114" s="23"/>
      <c r="D114" s="23"/>
      <c r="E114" s="23"/>
      <c r="F114" s="21">
        <v>7500</v>
      </c>
      <c r="G114" s="10"/>
      <c r="H114" s="10"/>
      <c r="I114" s="10"/>
    </row>
    <row r="115" spans="2:9" ht="14.4" x14ac:dyDescent="0.3">
      <c r="B115" s="42" t="s">
        <v>154</v>
      </c>
      <c r="C115" s="23"/>
      <c r="D115" s="23"/>
      <c r="E115" s="23"/>
      <c r="F115" s="21">
        <v>4639500</v>
      </c>
      <c r="G115" s="10"/>
      <c r="H115" s="10"/>
      <c r="I115" s="10"/>
    </row>
    <row r="116" spans="2:9" ht="14.4" x14ac:dyDescent="0.3">
      <c r="B116" s="42" t="s">
        <v>155</v>
      </c>
      <c r="C116" s="23"/>
      <c r="D116" s="23"/>
      <c r="E116" s="23"/>
      <c r="F116" s="21">
        <v>164000</v>
      </c>
      <c r="G116" s="10"/>
      <c r="H116" s="10"/>
      <c r="I116" s="10"/>
    </row>
    <row r="117" spans="2:9" ht="14.4" x14ac:dyDescent="0.3">
      <c r="B117" s="42" t="s">
        <v>156</v>
      </c>
      <c r="C117" s="23"/>
      <c r="D117" s="23"/>
      <c r="E117" s="23"/>
      <c r="F117" s="21">
        <v>11515535.76</v>
      </c>
      <c r="G117" s="10"/>
      <c r="H117" s="10"/>
      <c r="I117" s="10"/>
    </row>
    <row r="118" spans="2:9" ht="14.4" x14ac:dyDescent="0.3">
      <c r="B118" s="23" t="s">
        <v>62</v>
      </c>
      <c r="C118" s="23"/>
      <c r="D118" s="23"/>
      <c r="E118" s="23"/>
      <c r="F118" s="21">
        <v>12596600</v>
      </c>
      <c r="G118" s="10"/>
      <c r="H118" s="10"/>
      <c r="I118" s="10"/>
    </row>
    <row r="119" spans="2:9" ht="14.4" x14ac:dyDescent="0.3">
      <c r="B119" s="23" t="s">
        <v>63</v>
      </c>
      <c r="C119" s="23"/>
      <c r="D119" s="23"/>
      <c r="E119" s="23"/>
      <c r="F119" s="21">
        <v>3123917.68</v>
      </c>
      <c r="G119" s="10"/>
      <c r="H119" s="10"/>
      <c r="I119" s="10"/>
    </row>
    <row r="120" spans="2:9" ht="14.4" x14ac:dyDescent="0.3">
      <c r="B120" s="23" t="s">
        <v>64</v>
      </c>
      <c r="C120" s="23"/>
      <c r="D120" s="23"/>
      <c r="E120" s="23"/>
      <c r="F120" s="21">
        <v>222647992.36000001</v>
      </c>
      <c r="G120" s="10"/>
      <c r="H120" s="10"/>
      <c r="I120" s="10"/>
    </row>
    <row r="121" spans="2:9" ht="14.4" x14ac:dyDescent="0.3">
      <c r="B121" s="23" t="s">
        <v>65</v>
      </c>
      <c r="C121" s="23"/>
      <c r="D121" s="23"/>
      <c r="E121" s="23"/>
      <c r="F121" s="21">
        <v>24630000</v>
      </c>
      <c r="G121" s="10"/>
      <c r="H121" s="10"/>
      <c r="I121" s="10"/>
    </row>
    <row r="122" spans="2:9" ht="14.4" x14ac:dyDescent="0.3">
      <c r="B122" s="23" t="s">
        <v>66</v>
      </c>
      <c r="C122" s="23"/>
      <c r="D122" s="23"/>
      <c r="E122" s="23"/>
      <c r="F122" s="21">
        <v>265555.5</v>
      </c>
      <c r="G122" s="10"/>
      <c r="H122" s="10"/>
      <c r="I122" s="10"/>
    </row>
    <row r="123" spans="2:9" ht="14.4" x14ac:dyDescent="0.3">
      <c r="B123" s="23" t="s">
        <v>67</v>
      </c>
      <c r="C123" s="23"/>
      <c r="D123" s="23"/>
      <c r="E123" s="23"/>
      <c r="F123" s="21">
        <v>3641550</v>
      </c>
      <c r="G123" s="10"/>
      <c r="H123" s="10"/>
      <c r="I123" s="10"/>
    </row>
    <row r="124" spans="2:9" ht="14.4" x14ac:dyDescent="0.3">
      <c r="B124" s="23" t="s">
        <v>68</v>
      </c>
      <c r="C124" s="23"/>
      <c r="D124" s="23"/>
      <c r="E124" s="23"/>
      <c r="F124" s="21">
        <v>2086691</v>
      </c>
      <c r="G124" s="10"/>
      <c r="H124" s="10"/>
      <c r="I124" s="10"/>
    </row>
    <row r="125" spans="2:9" ht="14.4" x14ac:dyDescent="0.3">
      <c r="B125" s="23" t="s">
        <v>69</v>
      </c>
      <c r="C125" s="23"/>
      <c r="D125" s="23"/>
      <c r="E125" s="23"/>
      <c r="F125" s="21">
        <v>61268339.170000002</v>
      </c>
      <c r="G125" s="10"/>
      <c r="H125" s="10"/>
      <c r="I125" s="10"/>
    </row>
    <row r="126" spans="2:9" ht="14.4" x14ac:dyDescent="0.3">
      <c r="B126" s="23" t="s">
        <v>70</v>
      </c>
      <c r="C126" s="23"/>
      <c r="D126" s="23"/>
      <c r="E126" s="23"/>
      <c r="F126" s="21">
        <v>108941099.66</v>
      </c>
      <c r="G126" s="10"/>
      <c r="H126" s="10"/>
      <c r="I126" s="10"/>
    </row>
    <row r="127" spans="2:9" ht="14.4" x14ac:dyDescent="0.3">
      <c r="B127" s="23" t="s">
        <v>71</v>
      </c>
      <c r="C127" s="23"/>
      <c r="D127" s="23"/>
      <c r="E127" s="23"/>
      <c r="F127" s="21">
        <v>-856</v>
      </c>
      <c r="G127" s="10"/>
      <c r="H127" s="10"/>
      <c r="I127" s="10"/>
    </row>
    <row r="128" spans="2:9" ht="14.4" x14ac:dyDescent="0.3">
      <c r="B128" s="23" t="s">
        <v>72</v>
      </c>
      <c r="C128" s="23"/>
      <c r="D128" s="23"/>
      <c r="E128" s="23"/>
      <c r="F128" s="21">
        <v>0.33</v>
      </c>
      <c r="G128" s="10"/>
      <c r="H128" s="10"/>
      <c r="I128" s="10"/>
    </row>
    <row r="129" spans="2:9" s="8" customFormat="1" ht="6.6" x14ac:dyDescent="0.15">
      <c r="B129" s="25"/>
      <c r="C129" s="25"/>
      <c r="D129" s="25"/>
      <c r="E129" s="25"/>
      <c r="F129" s="15"/>
      <c r="G129" s="15"/>
      <c r="H129" s="15"/>
      <c r="I129" s="15"/>
    </row>
    <row r="130" spans="2:9" ht="14.4" x14ac:dyDescent="0.3">
      <c r="B130" s="5" t="s">
        <v>125</v>
      </c>
      <c r="C130" s="5"/>
      <c r="D130" s="5"/>
      <c r="E130" s="5"/>
      <c r="F130" s="27">
        <f>F45+F51+F62+F67+F73+F80+F88+F98+F110</f>
        <v>3117864948.23</v>
      </c>
      <c r="G130" s="10"/>
      <c r="H130" s="10"/>
      <c r="I130" s="10"/>
    </row>
    <row r="131" spans="2:9" s="2" customFormat="1" ht="7.5" customHeight="1" x14ac:dyDescent="0.2">
      <c r="B131" s="4"/>
      <c r="C131" s="4"/>
      <c r="D131" s="4"/>
      <c r="E131" s="4"/>
      <c r="F131" s="17"/>
      <c r="G131" s="12"/>
      <c r="H131" s="12"/>
      <c r="I131" s="12"/>
    </row>
    <row r="132" spans="2:9" ht="14.4" x14ac:dyDescent="0.3">
      <c r="B132" s="5" t="s">
        <v>73</v>
      </c>
      <c r="C132" s="5"/>
      <c r="D132" s="5"/>
      <c r="E132" s="5"/>
      <c r="F132" s="9" t="s">
        <v>0</v>
      </c>
      <c r="G132" s="10"/>
      <c r="H132" s="10"/>
      <c r="I132" s="10"/>
    </row>
    <row r="133" spans="2:9" s="2" customFormat="1" ht="9.75" customHeight="1" x14ac:dyDescent="0.2">
      <c r="B133" s="4"/>
      <c r="C133" s="4"/>
      <c r="D133" s="4"/>
      <c r="E133" s="4"/>
      <c r="F133" s="17"/>
      <c r="G133" s="12"/>
      <c r="H133" s="12"/>
      <c r="I133" s="12"/>
    </row>
    <row r="134" spans="2:9" ht="14.4" x14ac:dyDescent="0.3">
      <c r="B134" s="5" t="s">
        <v>133</v>
      </c>
      <c r="C134" s="5"/>
      <c r="D134" s="5"/>
      <c r="E134" s="5"/>
      <c r="F134" s="13">
        <f>SUM(F146:F154)</f>
        <v>2087227824.9299998</v>
      </c>
      <c r="G134" s="10"/>
      <c r="H134" s="10"/>
      <c r="I134" s="10"/>
    </row>
    <row r="135" spans="2:9" s="8" customFormat="1" ht="6.6" x14ac:dyDescent="0.15">
      <c r="B135" s="7"/>
      <c r="C135" s="7"/>
      <c r="D135" s="7"/>
      <c r="E135" s="7"/>
      <c r="F135" s="14"/>
      <c r="G135" s="15"/>
      <c r="H135" s="15"/>
      <c r="I135" s="15"/>
    </row>
    <row r="136" spans="2:9" ht="14.4" x14ac:dyDescent="0.3">
      <c r="B136" s="23" t="s">
        <v>74</v>
      </c>
      <c r="C136" s="23"/>
      <c r="D136" s="23"/>
      <c r="E136" s="23"/>
      <c r="F136" s="21">
        <v>322974992.57999998</v>
      </c>
      <c r="G136" s="10"/>
      <c r="H136" s="10"/>
      <c r="I136" s="10"/>
    </row>
    <row r="137" spans="2:9" ht="14.4" x14ac:dyDescent="0.3">
      <c r="B137" s="23" t="s">
        <v>75</v>
      </c>
      <c r="C137" s="23"/>
      <c r="D137" s="23"/>
      <c r="E137" s="23"/>
      <c r="F137" s="21">
        <v>15215</v>
      </c>
      <c r="G137" s="10"/>
      <c r="H137" s="10"/>
      <c r="I137" s="10"/>
    </row>
    <row r="138" spans="2:9" ht="14.4" x14ac:dyDescent="0.3">
      <c r="B138" s="23" t="s">
        <v>76</v>
      </c>
      <c r="C138" s="23"/>
      <c r="D138" s="23"/>
      <c r="E138" s="23"/>
      <c r="F138" s="21">
        <v>16000</v>
      </c>
      <c r="G138" s="10"/>
      <c r="H138" s="10"/>
      <c r="I138" s="10"/>
    </row>
    <row r="139" spans="2:9" ht="14.4" x14ac:dyDescent="0.3">
      <c r="B139" s="23" t="s">
        <v>77</v>
      </c>
      <c r="C139" s="23"/>
      <c r="D139" s="23"/>
      <c r="E139" s="23"/>
      <c r="F139" s="21">
        <v>916072.5</v>
      </c>
      <c r="G139" s="10"/>
      <c r="H139" s="10"/>
      <c r="I139" s="10"/>
    </row>
    <row r="140" spans="2:9" ht="14.4" x14ac:dyDescent="0.3">
      <c r="B140" s="23" t="s">
        <v>78</v>
      </c>
      <c r="C140" s="23"/>
      <c r="D140" s="23"/>
      <c r="E140" s="23"/>
      <c r="F140" s="21">
        <v>1345429.75</v>
      </c>
      <c r="G140" s="10"/>
      <c r="H140" s="10"/>
      <c r="I140" s="10"/>
    </row>
    <row r="141" spans="2:9" ht="14.4" x14ac:dyDescent="0.3">
      <c r="B141" s="23" t="s">
        <v>79</v>
      </c>
      <c r="C141" s="23"/>
      <c r="D141" s="23"/>
      <c r="E141" s="23"/>
      <c r="F141" s="21">
        <v>9935150.9399999995</v>
      </c>
      <c r="G141" s="10"/>
      <c r="H141" s="10"/>
      <c r="I141" s="10"/>
    </row>
    <row r="142" spans="2:9" ht="14.4" x14ac:dyDescent="0.3">
      <c r="B142" s="23" t="s">
        <v>80</v>
      </c>
      <c r="C142" s="23"/>
      <c r="D142" s="23"/>
      <c r="E142" s="23"/>
      <c r="F142" s="21">
        <v>6773655.2400000002</v>
      </c>
      <c r="G142" s="10"/>
      <c r="H142" s="10"/>
      <c r="I142" s="10"/>
    </row>
    <row r="143" spans="2:9" ht="14.4" x14ac:dyDescent="0.3">
      <c r="B143" s="5" t="s">
        <v>131</v>
      </c>
      <c r="C143" s="23"/>
      <c r="D143" s="23"/>
      <c r="E143" s="23"/>
      <c r="F143" s="35">
        <f>SUM(F136:F142)</f>
        <v>341976516.00999999</v>
      </c>
      <c r="G143" s="10"/>
      <c r="H143" s="10"/>
      <c r="I143" s="10"/>
    </row>
    <row r="144" spans="2:9" s="2" customFormat="1" ht="10.199999999999999" x14ac:dyDescent="0.2">
      <c r="B144" s="3"/>
      <c r="C144" s="4"/>
      <c r="D144" s="4"/>
      <c r="E144" s="4"/>
      <c r="F144" s="11"/>
      <c r="G144" s="12"/>
      <c r="H144" s="12"/>
      <c r="I144" s="12"/>
    </row>
    <row r="145" spans="2:9" s="2" customFormat="1" ht="10.199999999999999" x14ac:dyDescent="0.2">
      <c r="B145" s="4"/>
      <c r="C145" s="4"/>
      <c r="D145" s="4"/>
      <c r="E145" s="4"/>
      <c r="F145" s="12"/>
      <c r="G145" s="12"/>
      <c r="H145" s="12"/>
      <c r="I145" s="12"/>
    </row>
    <row r="146" spans="2:9" s="2" customFormat="1" ht="14.4" x14ac:dyDescent="0.3">
      <c r="B146" s="5" t="s">
        <v>132</v>
      </c>
      <c r="C146" s="23"/>
      <c r="D146" s="23"/>
      <c r="E146" s="23"/>
      <c r="F146" s="35">
        <f>F143</f>
        <v>341976516.00999999</v>
      </c>
      <c r="G146" s="12"/>
      <c r="H146" s="12"/>
      <c r="I146" s="12"/>
    </row>
    <row r="147" spans="2:9" s="37" customFormat="1" ht="6.6" x14ac:dyDescent="0.15">
      <c r="B147" s="25"/>
      <c r="C147" s="25"/>
      <c r="D147" s="25"/>
      <c r="E147" s="25"/>
      <c r="F147" s="26"/>
      <c r="G147" s="26"/>
      <c r="H147" s="26"/>
      <c r="I147" s="26"/>
    </row>
    <row r="148" spans="2:9" ht="14.4" x14ac:dyDescent="0.3">
      <c r="B148" s="23" t="s">
        <v>81</v>
      </c>
      <c r="C148" s="23"/>
      <c r="D148" s="23"/>
      <c r="E148" s="23"/>
      <c r="F148" s="21">
        <v>34162882.770000003</v>
      </c>
      <c r="G148" s="10"/>
      <c r="H148" s="10"/>
      <c r="I148" s="10"/>
    </row>
    <row r="149" spans="2:9" ht="14.4" x14ac:dyDescent="0.3">
      <c r="B149" s="23" t="s">
        <v>82</v>
      </c>
      <c r="C149" s="23"/>
      <c r="D149" s="23"/>
      <c r="E149" s="23"/>
      <c r="F149" s="21">
        <v>195625</v>
      </c>
      <c r="G149" s="10"/>
      <c r="H149" s="10"/>
      <c r="I149" s="10"/>
    </row>
    <row r="150" spans="2:9" ht="14.4" x14ac:dyDescent="0.3">
      <c r="B150" s="23" t="s">
        <v>83</v>
      </c>
      <c r="C150" s="23"/>
      <c r="D150" s="23"/>
      <c r="E150" s="23"/>
      <c r="F150" s="21">
        <v>2087889.12</v>
      </c>
      <c r="G150" s="10"/>
      <c r="H150" s="10"/>
      <c r="I150" s="10"/>
    </row>
    <row r="151" spans="2:9" ht="14.4" x14ac:dyDescent="0.3">
      <c r="B151" s="42" t="s">
        <v>157</v>
      </c>
      <c r="C151" s="23"/>
      <c r="D151" s="23"/>
      <c r="E151" s="23"/>
      <c r="F151" s="21">
        <v>9763948.3699999992</v>
      </c>
      <c r="G151" s="10"/>
      <c r="H151" s="10"/>
      <c r="I151" s="10"/>
    </row>
    <row r="152" spans="2:9" ht="14.4" x14ac:dyDescent="0.3">
      <c r="B152" s="23" t="s">
        <v>84</v>
      </c>
      <c r="C152" s="23"/>
      <c r="D152" s="23"/>
      <c r="E152" s="23"/>
      <c r="F152" s="21">
        <v>32639004.379999999</v>
      </c>
      <c r="G152" s="10"/>
      <c r="H152" s="10"/>
      <c r="I152" s="10"/>
    </row>
    <row r="153" spans="2:9" ht="14.4" x14ac:dyDescent="0.3">
      <c r="B153" s="42" t="s">
        <v>158</v>
      </c>
      <c r="C153" s="23"/>
      <c r="D153" s="23"/>
      <c r="E153" s="23"/>
      <c r="F153" s="21">
        <v>262195</v>
      </c>
      <c r="G153" s="10"/>
      <c r="H153" s="10"/>
      <c r="I153" s="10"/>
    </row>
    <row r="154" spans="2:9" ht="14.4" x14ac:dyDescent="0.3">
      <c r="B154" s="42" t="s">
        <v>159</v>
      </c>
      <c r="C154" s="23"/>
      <c r="D154" s="23"/>
      <c r="E154" s="23"/>
      <c r="F154" s="21">
        <v>1666139764.28</v>
      </c>
      <c r="G154" s="10"/>
      <c r="H154" s="10"/>
      <c r="I154" s="10"/>
    </row>
    <row r="155" spans="2:9" s="2" customFormat="1" ht="7.5" customHeight="1" x14ac:dyDescent="0.2">
      <c r="B155" s="4"/>
      <c r="C155" s="4"/>
      <c r="D155" s="4"/>
      <c r="E155" s="4"/>
      <c r="F155" s="17"/>
      <c r="G155" s="12"/>
      <c r="H155" s="12"/>
      <c r="I155" s="12"/>
    </row>
    <row r="156" spans="2:9" ht="14.4" x14ac:dyDescent="0.3">
      <c r="B156" s="5" t="s">
        <v>85</v>
      </c>
      <c r="C156" s="5"/>
      <c r="D156" s="5"/>
      <c r="E156" s="5"/>
      <c r="F156" s="13">
        <f>SUM(F158:F163)</f>
        <v>118424918.34999999</v>
      </c>
      <c r="G156" s="10"/>
      <c r="H156" s="10"/>
      <c r="I156" s="10"/>
    </row>
    <row r="157" spans="2:9" s="41" customFormat="1" ht="5.4" x14ac:dyDescent="0.15">
      <c r="B157" s="38"/>
      <c r="C157" s="38"/>
      <c r="D157" s="38"/>
      <c r="E157" s="38"/>
      <c r="F157" s="39"/>
      <c r="G157" s="40"/>
      <c r="H157" s="40"/>
      <c r="I157" s="40"/>
    </row>
    <row r="158" spans="2:9" ht="14.4" x14ac:dyDescent="0.3">
      <c r="B158" s="23" t="s">
        <v>86</v>
      </c>
      <c r="C158" s="23"/>
      <c r="D158" s="23"/>
      <c r="E158" s="23"/>
      <c r="F158" s="21">
        <v>100909963.92</v>
      </c>
      <c r="G158" s="10"/>
      <c r="H158" s="10"/>
      <c r="I158" s="10"/>
    </row>
    <row r="159" spans="2:9" ht="14.4" x14ac:dyDescent="0.3">
      <c r="B159" s="23" t="s">
        <v>87</v>
      </c>
      <c r="C159" s="23"/>
      <c r="D159" s="23"/>
      <c r="E159" s="23"/>
      <c r="F159" s="21">
        <v>520013.13</v>
      </c>
      <c r="G159" s="10"/>
      <c r="H159" s="10"/>
      <c r="I159" s="10"/>
    </row>
    <row r="160" spans="2:9" ht="14.4" x14ac:dyDescent="0.3">
      <c r="B160" s="23" t="s">
        <v>88</v>
      </c>
      <c r="C160" s="23"/>
      <c r="D160" s="23"/>
      <c r="E160" s="23"/>
      <c r="F160" s="21">
        <v>14740532.199999999</v>
      </c>
      <c r="G160" s="10"/>
      <c r="H160" s="10"/>
      <c r="I160" s="10"/>
    </row>
    <row r="161" spans="2:9" ht="14.4" x14ac:dyDescent="0.3">
      <c r="B161" s="23" t="s">
        <v>89</v>
      </c>
      <c r="C161" s="23"/>
      <c r="D161" s="23"/>
      <c r="E161" s="23"/>
      <c r="F161" s="21">
        <v>65609.100000000006</v>
      </c>
      <c r="G161" s="10"/>
      <c r="H161" s="10"/>
      <c r="I161" s="10"/>
    </row>
    <row r="162" spans="2:9" ht="14.4" x14ac:dyDescent="0.3">
      <c r="B162" s="23" t="s">
        <v>90</v>
      </c>
      <c r="C162" s="23"/>
      <c r="D162" s="23"/>
      <c r="E162" s="23"/>
      <c r="F162" s="21">
        <v>2188000</v>
      </c>
      <c r="G162" s="10"/>
      <c r="H162" s="10"/>
      <c r="I162" s="10"/>
    </row>
    <row r="163" spans="2:9" ht="14.4" x14ac:dyDescent="0.3">
      <c r="B163" s="23" t="s">
        <v>91</v>
      </c>
      <c r="C163" s="23"/>
      <c r="D163" s="23"/>
      <c r="E163" s="23"/>
      <c r="F163" s="21">
        <v>800</v>
      </c>
      <c r="G163" s="10"/>
      <c r="H163" s="10"/>
      <c r="I163" s="10"/>
    </row>
    <row r="164" spans="2:9" s="2" customFormat="1" ht="10.199999999999999" x14ac:dyDescent="0.2">
      <c r="B164" s="4"/>
      <c r="C164" s="4"/>
      <c r="D164" s="4"/>
      <c r="E164" s="4"/>
      <c r="F164" s="17"/>
      <c r="G164" s="12"/>
      <c r="H164" s="12"/>
      <c r="I164" s="12"/>
    </row>
    <row r="165" spans="2:9" ht="14.4" x14ac:dyDescent="0.3">
      <c r="B165" s="5" t="s">
        <v>92</v>
      </c>
      <c r="C165" s="5"/>
      <c r="D165" s="5"/>
      <c r="E165" s="5"/>
      <c r="F165" s="13">
        <f>SUM(F167:F190)</f>
        <v>663735187.17000008</v>
      </c>
      <c r="G165" s="10"/>
      <c r="H165" s="10"/>
      <c r="I165" s="10"/>
    </row>
    <row r="166" spans="2:9" s="41" customFormat="1" ht="5.4" x14ac:dyDescent="0.15">
      <c r="B166" s="38"/>
      <c r="C166" s="38"/>
      <c r="D166" s="38"/>
      <c r="E166" s="38"/>
      <c r="F166" s="39"/>
      <c r="G166" s="40"/>
      <c r="H166" s="40"/>
      <c r="I166" s="40"/>
    </row>
    <row r="167" spans="2:9" ht="14.4" x14ac:dyDescent="0.3">
      <c r="B167" s="23" t="s">
        <v>93</v>
      </c>
      <c r="C167" s="23"/>
      <c r="D167" s="23"/>
      <c r="E167" s="23"/>
      <c r="F167" s="21">
        <v>1754749.67</v>
      </c>
      <c r="G167" s="10"/>
      <c r="H167" s="10"/>
      <c r="I167" s="10"/>
    </row>
    <row r="168" spans="2:9" ht="14.4" x14ac:dyDescent="0.3">
      <c r="B168" s="23" t="s">
        <v>94</v>
      </c>
      <c r="C168" s="23"/>
      <c r="D168" s="23"/>
      <c r="E168" s="23"/>
      <c r="F168" s="21">
        <v>1780696.03</v>
      </c>
      <c r="G168" s="10"/>
      <c r="H168" s="10"/>
      <c r="I168" s="10"/>
    </row>
    <row r="169" spans="2:9" ht="14.4" x14ac:dyDescent="0.3">
      <c r="B169" s="23" t="s">
        <v>119</v>
      </c>
      <c r="C169" s="23"/>
      <c r="D169" s="23"/>
      <c r="E169" s="23"/>
      <c r="F169" s="21">
        <v>32551.57</v>
      </c>
      <c r="G169" s="10"/>
      <c r="H169" s="10"/>
      <c r="I169" s="10"/>
    </row>
    <row r="170" spans="2:9" ht="14.4" x14ac:dyDescent="0.3">
      <c r="B170" s="23" t="s">
        <v>95</v>
      </c>
      <c r="C170" s="23"/>
      <c r="D170" s="23"/>
      <c r="E170" s="23"/>
      <c r="F170" s="21">
        <v>1635290</v>
      </c>
      <c r="G170" s="10"/>
      <c r="H170" s="10"/>
      <c r="I170" s="10"/>
    </row>
    <row r="171" spans="2:9" ht="14.4" x14ac:dyDescent="0.3">
      <c r="B171" s="42" t="s">
        <v>160</v>
      </c>
      <c r="C171" s="23"/>
      <c r="D171" s="23"/>
      <c r="E171" s="23"/>
      <c r="F171" s="21">
        <v>2710000</v>
      </c>
      <c r="G171" s="10"/>
      <c r="H171" s="10"/>
      <c r="I171" s="10"/>
    </row>
    <row r="172" spans="2:9" ht="14.4" x14ac:dyDescent="0.3">
      <c r="B172" s="42" t="s">
        <v>161</v>
      </c>
      <c r="C172" s="23"/>
      <c r="D172" s="23"/>
      <c r="E172" s="23"/>
      <c r="F172" s="21">
        <v>6690964.6200000001</v>
      </c>
      <c r="G172" s="10"/>
      <c r="H172" s="10"/>
      <c r="I172" s="10"/>
    </row>
    <row r="173" spans="2:9" ht="14.4" x14ac:dyDescent="0.3">
      <c r="B173" s="42" t="s">
        <v>162</v>
      </c>
      <c r="C173" s="23"/>
      <c r="D173" s="23"/>
      <c r="E173" s="23"/>
      <c r="F173" s="21">
        <v>2874035.06</v>
      </c>
      <c r="G173" s="10"/>
      <c r="H173" s="10"/>
      <c r="I173" s="10"/>
    </row>
    <row r="174" spans="2:9" ht="14.4" x14ac:dyDescent="0.3">
      <c r="B174" s="42" t="s">
        <v>163</v>
      </c>
      <c r="C174" s="23"/>
      <c r="D174" s="23"/>
      <c r="E174" s="23"/>
      <c r="F174" s="21">
        <v>16850233.280000001</v>
      </c>
      <c r="G174" s="10"/>
      <c r="H174" s="10"/>
      <c r="I174" s="10"/>
    </row>
    <row r="175" spans="2:9" ht="14.4" x14ac:dyDescent="0.3">
      <c r="B175" s="23" t="s">
        <v>96</v>
      </c>
      <c r="C175" s="23"/>
      <c r="D175" s="23"/>
      <c r="E175" s="23"/>
      <c r="F175" s="21">
        <v>153539.75</v>
      </c>
      <c r="G175" s="10"/>
      <c r="H175" s="10"/>
      <c r="I175" s="10"/>
    </row>
    <row r="176" spans="2:9" ht="14.4" x14ac:dyDescent="0.3">
      <c r="B176" s="23" t="s">
        <v>97</v>
      </c>
      <c r="C176" s="23"/>
      <c r="D176" s="23"/>
      <c r="E176" s="23"/>
      <c r="F176" s="21">
        <v>5566258.79</v>
      </c>
      <c r="G176" s="10"/>
      <c r="H176" s="10"/>
      <c r="I176" s="10"/>
    </row>
    <row r="177" spans="2:9" ht="14.4" x14ac:dyDescent="0.3">
      <c r="B177" s="23" t="s">
        <v>98</v>
      </c>
      <c r="C177" s="23"/>
      <c r="D177" s="23"/>
      <c r="E177" s="23"/>
      <c r="F177" s="21">
        <v>650870.97</v>
      </c>
      <c r="G177" s="10"/>
      <c r="H177" s="10"/>
      <c r="I177" s="10"/>
    </row>
    <row r="178" spans="2:9" ht="14.4" x14ac:dyDescent="0.3">
      <c r="B178" s="23" t="s">
        <v>99</v>
      </c>
      <c r="C178" s="23"/>
      <c r="D178" s="23"/>
      <c r="E178" s="23"/>
      <c r="F178" s="21">
        <v>170000</v>
      </c>
      <c r="G178" s="10"/>
      <c r="H178" s="10"/>
      <c r="I178" s="10"/>
    </row>
    <row r="179" spans="2:9" ht="14.4" x14ac:dyDescent="0.3">
      <c r="B179" s="23" t="s">
        <v>100</v>
      </c>
      <c r="C179" s="23"/>
      <c r="D179" s="23"/>
      <c r="E179" s="23"/>
      <c r="F179" s="21">
        <v>44965.2</v>
      </c>
      <c r="G179" s="10"/>
      <c r="H179" s="10"/>
      <c r="I179" s="10"/>
    </row>
    <row r="180" spans="2:9" ht="14.4" x14ac:dyDescent="0.3">
      <c r="B180" s="23" t="s">
        <v>101</v>
      </c>
      <c r="C180" s="23"/>
      <c r="D180" s="23"/>
      <c r="E180" s="23"/>
      <c r="F180" s="21">
        <v>163027.54</v>
      </c>
      <c r="G180" s="10"/>
      <c r="H180" s="10"/>
      <c r="I180" s="10"/>
    </row>
    <row r="181" spans="2:9" ht="14.4" x14ac:dyDescent="0.3">
      <c r="B181" s="23" t="s">
        <v>102</v>
      </c>
      <c r="C181" s="23"/>
      <c r="D181" s="23"/>
      <c r="E181" s="23"/>
      <c r="F181" s="21">
        <v>1148248.97</v>
      </c>
      <c r="G181" s="10"/>
      <c r="H181" s="10"/>
      <c r="I181" s="10"/>
    </row>
    <row r="182" spans="2:9" ht="14.4" x14ac:dyDescent="0.3">
      <c r="B182" s="23" t="s">
        <v>103</v>
      </c>
      <c r="C182" s="23"/>
      <c r="D182" s="23"/>
      <c r="E182" s="23"/>
      <c r="F182" s="21">
        <v>8400</v>
      </c>
      <c r="G182" s="10"/>
      <c r="H182" s="10"/>
      <c r="I182" s="10"/>
    </row>
    <row r="183" spans="2:9" ht="14.4" x14ac:dyDescent="0.3">
      <c r="B183" s="23" t="s">
        <v>104</v>
      </c>
      <c r="C183" s="23"/>
      <c r="D183" s="23"/>
      <c r="E183" s="23"/>
      <c r="F183" s="21">
        <v>1269381.27</v>
      </c>
      <c r="G183" s="10"/>
      <c r="H183" s="10"/>
      <c r="I183" s="10"/>
    </row>
    <row r="184" spans="2:9" ht="14.4" x14ac:dyDescent="0.3">
      <c r="B184" s="42" t="s">
        <v>164</v>
      </c>
      <c r="C184" s="23"/>
      <c r="D184" s="23"/>
      <c r="E184" s="23"/>
      <c r="F184" s="21">
        <v>47191601.600000001</v>
      </c>
      <c r="G184" s="10"/>
      <c r="H184" s="10"/>
      <c r="I184" s="10"/>
    </row>
    <row r="185" spans="2:9" ht="14.4" x14ac:dyDescent="0.3">
      <c r="B185" s="42" t="s">
        <v>165</v>
      </c>
      <c r="C185" s="23"/>
      <c r="D185" s="23"/>
      <c r="E185" s="23"/>
      <c r="F185" s="21">
        <v>4932382</v>
      </c>
      <c r="G185" s="10"/>
      <c r="H185" s="10"/>
      <c r="I185" s="10"/>
    </row>
    <row r="186" spans="2:9" ht="14.4" x14ac:dyDescent="0.3">
      <c r="B186" s="42" t="s">
        <v>166</v>
      </c>
      <c r="C186" s="23"/>
      <c r="D186" s="23"/>
      <c r="E186" s="23"/>
      <c r="F186" s="21">
        <v>52287960.700000003</v>
      </c>
      <c r="G186" s="10"/>
      <c r="H186" s="10"/>
      <c r="I186" s="10"/>
    </row>
    <row r="187" spans="2:9" ht="14.4" x14ac:dyDescent="0.3">
      <c r="B187" s="42" t="s">
        <v>167</v>
      </c>
      <c r="C187" s="23"/>
      <c r="D187" s="23"/>
      <c r="E187" s="23"/>
      <c r="F187" s="21">
        <v>136040301.21000001</v>
      </c>
      <c r="G187" s="10"/>
      <c r="H187" s="10"/>
      <c r="I187" s="10"/>
    </row>
    <row r="188" spans="2:9" ht="14.4" x14ac:dyDescent="0.3">
      <c r="B188" s="42" t="s">
        <v>168</v>
      </c>
      <c r="C188" s="23"/>
      <c r="D188" s="23"/>
      <c r="E188" s="23"/>
      <c r="F188" s="21">
        <v>341009520.27999997</v>
      </c>
      <c r="G188" s="10"/>
      <c r="H188" s="10"/>
      <c r="I188" s="10"/>
    </row>
    <row r="189" spans="2:9" ht="14.4" x14ac:dyDescent="0.3">
      <c r="B189" s="23" t="s">
        <v>105</v>
      </c>
      <c r="C189" s="23"/>
      <c r="D189" s="23"/>
      <c r="E189" s="23"/>
      <c r="F189" s="21">
        <v>37418636.939999998</v>
      </c>
      <c r="G189" s="10"/>
      <c r="H189" s="10"/>
      <c r="I189" s="10"/>
    </row>
    <row r="190" spans="2:9" ht="14.4" x14ac:dyDescent="0.3">
      <c r="B190" s="23" t="s">
        <v>106</v>
      </c>
      <c r="C190" s="23"/>
      <c r="D190" s="23"/>
      <c r="E190" s="23"/>
      <c r="F190" s="21">
        <v>1351571.72</v>
      </c>
      <c r="G190" s="10"/>
      <c r="H190" s="10"/>
      <c r="I190" s="10"/>
    </row>
    <row r="191" spans="2:9" s="2" customFormat="1" ht="10.199999999999999" x14ac:dyDescent="0.2">
      <c r="B191" s="4"/>
      <c r="C191" s="4"/>
      <c r="D191" s="4"/>
      <c r="E191" s="4"/>
      <c r="F191" s="12"/>
      <c r="G191" s="12"/>
      <c r="H191" s="12"/>
      <c r="I191" s="12"/>
    </row>
    <row r="192" spans="2:9" s="2" customFormat="1" ht="10.199999999999999" x14ac:dyDescent="0.2">
      <c r="B192" s="4"/>
      <c r="C192" s="4"/>
      <c r="D192" s="4"/>
      <c r="E192" s="4"/>
      <c r="F192" s="12"/>
      <c r="G192" s="12"/>
      <c r="H192" s="12"/>
      <c r="I192" s="12"/>
    </row>
    <row r="193" spans="2:9" ht="14.4" x14ac:dyDescent="0.3">
      <c r="B193" s="5" t="s">
        <v>107</v>
      </c>
      <c r="C193" s="5"/>
      <c r="D193" s="5"/>
      <c r="E193" s="5"/>
      <c r="F193" s="13">
        <f>SUM(F195:F198)</f>
        <v>6365932961.0100002</v>
      </c>
      <c r="G193" s="10"/>
      <c r="H193" s="10"/>
      <c r="I193" s="10"/>
    </row>
    <row r="194" spans="2:9" s="8" customFormat="1" ht="6.6" x14ac:dyDescent="0.15">
      <c r="B194" s="7"/>
      <c r="C194" s="7"/>
      <c r="D194" s="7"/>
      <c r="E194" s="7"/>
      <c r="F194" s="14"/>
      <c r="G194" s="15"/>
      <c r="H194" s="15"/>
      <c r="I194" s="15"/>
    </row>
    <row r="195" spans="2:9" ht="14.4" x14ac:dyDescent="0.3">
      <c r="B195" s="23" t="s">
        <v>108</v>
      </c>
      <c r="C195" s="23"/>
      <c r="D195" s="23"/>
      <c r="E195" s="23"/>
      <c r="F195" s="21">
        <v>244703.54</v>
      </c>
      <c r="G195" s="10"/>
      <c r="H195" s="10"/>
      <c r="I195" s="10"/>
    </row>
    <row r="196" spans="2:9" ht="14.4" x14ac:dyDescent="0.3">
      <c r="B196" s="23" t="s">
        <v>109</v>
      </c>
      <c r="C196" s="23"/>
      <c r="D196" s="23"/>
      <c r="E196" s="23"/>
      <c r="F196" s="21">
        <v>5720674152.4099998</v>
      </c>
      <c r="G196" s="10"/>
      <c r="H196" s="10"/>
      <c r="I196" s="10"/>
    </row>
    <row r="197" spans="2:9" ht="14.4" x14ac:dyDescent="0.3">
      <c r="B197" s="23" t="s">
        <v>110</v>
      </c>
      <c r="C197" s="23"/>
      <c r="D197" s="23"/>
      <c r="E197" s="23"/>
      <c r="F197" s="21">
        <v>644014105.05999994</v>
      </c>
      <c r="G197" s="10"/>
      <c r="H197" s="10"/>
      <c r="I197" s="10"/>
    </row>
    <row r="198" spans="2:9" ht="14.4" x14ac:dyDescent="0.3">
      <c r="B198" s="42" t="s">
        <v>169</v>
      </c>
      <c r="C198" s="23"/>
      <c r="D198" s="23"/>
      <c r="E198" s="23"/>
      <c r="F198" s="21">
        <v>1000000</v>
      </c>
      <c r="G198" s="10"/>
      <c r="H198" s="10"/>
      <c r="I198" s="10"/>
    </row>
    <row r="199" spans="2:9" s="2" customFormat="1" ht="10.199999999999999" x14ac:dyDescent="0.2">
      <c r="B199" s="4"/>
      <c r="C199" s="4"/>
      <c r="D199" s="4"/>
      <c r="E199" s="4"/>
      <c r="F199" s="17"/>
      <c r="G199" s="12"/>
      <c r="H199" s="12"/>
      <c r="I199" s="12"/>
    </row>
    <row r="200" spans="2:9" ht="14.4" x14ac:dyDescent="0.3">
      <c r="B200" s="5" t="s">
        <v>111</v>
      </c>
      <c r="C200" s="5"/>
      <c r="D200" s="5"/>
      <c r="E200" s="5"/>
      <c r="F200" s="13">
        <f>SUM(F202:F212)</f>
        <v>13624158633.549999</v>
      </c>
      <c r="G200" s="10"/>
      <c r="H200" s="10"/>
      <c r="I200" s="10"/>
    </row>
    <row r="201" spans="2:9" s="8" customFormat="1" ht="6.6" x14ac:dyDescent="0.15">
      <c r="B201" s="7"/>
      <c r="C201" s="7"/>
      <c r="D201" s="7"/>
      <c r="E201" s="7"/>
      <c r="F201" s="14"/>
      <c r="G201" s="15"/>
      <c r="H201" s="15"/>
      <c r="I201" s="15"/>
    </row>
    <row r="202" spans="2:9" ht="14.4" x14ac:dyDescent="0.3">
      <c r="B202" s="23" t="s">
        <v>112</v>
      </c>
      <c r="C202" s="23"/>
      <c r="D202" s="23"/>
      <c r="E202" s="23"/>
      <c r="F202" s="21">
        <v>17873201.489999998</v>
      </c>
      <c r="G202" s="10"/>
      <c r="H202" s="10"/>
      <c r="I202" s="10"/>
    </row>
    <row r="203" spans="2:9" ht="14.4" x14ac:dyDescent="0.3">
      <c r="B203" s="23" t="s">
        <v>113</v>
      </c>
      <c r="C203" s="23"/>
      <c r="D203" s="23"/>
      <c r="E203" s="23"/>
      <c r="F203" s="21">
        <v>416790152.64999998</v>
      </c>
      <c r="G203" s="10"/>
      <c r="H203" s="10"/>
      <c r="I203" s="10"/>
    </row>
    <row r="204" spans="2:9" ht="14.4" x14ac:dyDescent="0.3">
      <c r="B204" s="23" t="s">
        <v>114</v>
      </c>
      <c r="C204" s="23"/>
      <c r="D204" s="23"/>
      <c r="E204" s="23"/>
      <c r="F204" s="21">
        <v>125000</v>
      </c>
      <c r="G204" s="10"/>
      <c r="H204" s="10"/>
      <c r="I204" s="10"/>
    </row>
    <row r="205" spans="2:9" ht="14.4" x14ac:dyDescent="0.3">
      <c r="B205" s="42" t="s">
        <v>170</v>
      </c>
      <c r="C205" s="23"/>
      <c r="D205" s="23"/>
      <c r="E205" s="23"/>
      <c r="F205" s="21">
        <v>10054420393.34</v>
      </c>
      <c r="G205" s="10"/>
      <c r="H205" s="10"/>
      <c r="I205" s="10"/>
    </row>
    <row r="206" spans="2:9" ht="14.4" x14ac:dyDescent="0.3">
      <c r="B206" s="23" t="s">
        <v>115</v>
      </c>
      <c r="C206" s="23"/>
      <c r="D206" s="23"/>
      <c r="E206" s="23"/>
      <c r="F206" s="21">
        <v>174999999.99000001</v>
      </c>
      <c r="G206" s="10"/>
      <c r="H206" s="10"/>
      <c r="I206" s="10"/>
    </row>
    <row r="207" spans="2:9" ht="14.4" x14ac:dyDescent="0.3">
      <c r="B207" s="23" t="s">
        <v>116</v>
      </c>
      <c r="C207" s="23"/>
      <c r="D207" s="23"/>
      <c r="E207" s="23"/>
      <c r="F207" s="21">
        <v>2859993530.3699999</v>
      </c>
      <c r="G207" s="10"/>
      <c r="H207" s="10"/>
      <c r="I207" s="10"/>
    </row>
    <row r="208" spans="2:9" ht="14.4" x14ac:dyDescent="0.3">
      <c r="B208" s="23" t="s">
        <v>117</v>
      </c>
      <c r="C208" s="23"/>
      <c r="D208" s="23"/>
      <c r="E208" s="23"/>
      <c r="F208" s="21">
        <v>1824020</v>
      </c>
      <c r="G208" s="10"/>
      <c r="H208" s="10"/>
      <c r="I208" s="10"/>
    </row>
    <row r="209" spans="2:9" ht="14.4" x14ac:dyDescent="0.3">
      <c r="B209" s="42" t="s">
        <v>171</v>
      </c>
      <c r="C209" s="23"/>
      <c r="D209" s="23"/>
      <c r="E209" s="23"/>
      <c r="F209" s="21">
        <v>2376000</v>
      </c>
      <c r="G209" s="10"/>
      <c r="H209" s="10"/>
      <c r="I209" s="10"/>
    </row>
    <row r="210" spans="2:9" ht="14.4" x14ac:dyDescent="0.3">
      <c r="B210" s="23" t="s">
        <v>118</v>
      </c>
      <c r="C210" s="23"/>
      <c r="D210" s="23"/>
      <c r="E210" s="23"/>
      <c r="F210" s="21">
        <v>595135.71</v>
      </c>
      <c r="G210" s="10"/>
      <c r="H210" s="10"/>
      <c r="I210" s="10"/>
    </row>
    <row r="211" spans="2:9" ht="14.4" x14ac:dyDescent="0.3">
      <c r="B211" s="23" t="s">
        <v>120</v>
      </c>
      <c r="C211" s="23"/>
      <c r="D211" s="23"/>
      <c r="E211" s="23"/>
      <c r="F211" s="21">
        <v>5500000</v>
      </c>
      <c r="G211" s="10"/>
      <c r="H211" s="10"/>
      <c r="I211" s="10"/>
    </row>
    <row r="212" spans="2:9" ht="14.4" x14ac:dyDescent="0.3">
      <c r="B212" s="23" t="s">
        <v>121</v>
      </c>
      <c r="C212" s="23"/>
      <c r="D212" s="23"/>
      <c r="E212" s="23"/>
      <c r="F212" s="21">
        <v>89661200</v>
      </c>
      <c r="G212" s="10"/>
      <c r="H212" s="10"/>
      <c r="I212" s="10"/>
    </row>
    <row r="213" spans="2:9" s="8" customFormat="1" ht="6.6" x14ac:dyDescent="0.15">
      <c r="B213" s="25"/>
      <c r="C213" s="25"/>
      <c r="D213" s="25"/>
      <c r="E213" s="25"/>
      <c r="F213" s="15"/>
      <c r="G213" s="15"/>
      <c r="H213" s="15"/>
      <c r="I213" s="15"/>
    </row>
    <row r="214" spans="2:9" s="2" customFormat="1" ht="14.4" x14ac:dyDescent="0.3">
      <c r="B214" s="5" t="s">
        <v>126</v>
      </c>
      <c r="C214" s="5"/>
      <c r="D214" s="5"/>
      <c r="E214" s="5"/>
      <c r="F214" s="27">
        <f>F134+F156+F165+F193+F200</f>
        <v>22859479525.009998</v>
      </c>
      <c r="G214" s="12"/>
      <c r="H214" s="12"/>
      <c r="I214" s="12"/>
    </row>
    <row r="215" spans="2:9" s="2" customFormat="1" ht="10.199999999999999" x14ac:dyDescent="0.2">
      <c r="B215" s="4"/>
      <c r="C215" s="4"/>
      <c r="D215" s="4"/>
      <c r="E215" s="4"/>
      <c r="F215" s="17"/>
      <c r="G215" s="12"/>
      <c r="H215" s="12"/>
      <c r="I215" s="12"/>
    </row>
    <row r="216" spans="2:9" ht="15" thickBot="1" x14ac:dyDescent="0.35">
      <c r="B216" s="5" t="s">
        <v>122</v>
      </c>
      <c r="C216" s="5"/>
      <c r="D216" s="5"/>
      <c r="E216" s="5"/>
      <c r="F216" s="22">
        <f>F130+F214</f>
        <v>25977344473.239998</v>
      </c>
      <c r="G216" s="10"/>
      <c r="H216" s="10"/>
      <c r="I216" s="10"/>
    </row>
    <row r="217" spans="2:9" s="2" customFormat="1" ht="10.199999999999999" x14ac:dyDescent="0.2">
      <c r="B217" s="4"/>
      <c r="C217" s="4"/>
      <c r="D217" s="4"/>
      <c r="E217" s="4"/>
      <c r="F217" s="17"/>
      <c r="G217" s="12"/>
      <c r="H217" s="12"/>
      <c r="I217" s="12"/>
    </row>
    <row r="218" spans="2:9" ht="15" thickBot="1" x14ac:dyDescent="0.35">
      <c r="B218" s="24" t="s">
        <v>123</v>
      </c>
      <c r="C218" s="24"/>
      <c r="D218" s="24"/>
      <c r="E218" s="24"/>
      <c r="F218" s="18">
        <f>F41+F216</f>
        <v>88866384797.919983</v>
      </c>
      <c r="G218" s="10"/>
      <c r="H218" s="10"/>
      <c r="I218" s="10"/>
    </row>
    <row r="219" spans="2:9" s="2" customFormat="1" ht="10.8" thickTop="1" x14ac:dyDescent="0.2">
      <c r="B219" s="4"/>
      <c r="C219" s="4"/>
      <c r="D219" s="4"/>
      <c r="E219" s="4"/>
      <c r="F219" s="36"/>
      <c r="G219" s="12"/>
      <c r="H219" s="12"/>
      <c r="I219" s="12"/>
    </row>
    <row r="220" spans="2:9" ht="15" thickBot="1" x14ac:dyDescent="0.35">
      <c r="B220" s="5" t="s">
        <v>124</v>
      </c>
      <c r="C220" s="5"/>
      <c r="D220" s="5"/>
      <c r="E220" s="5"/>
      <c r="F220" s="22">
        <f>F15+F218</f>
        <v>-21722809618.550018</v>
      </c>
      <c r="G220" s="10"/>
      <c r="H220" s="10"/>
      <c r="I220" s="10"/>
    </row>
    <row r="221" spans="2:9" ht="14.4" x14ac:dyDescent="0.3">
      <c r="B221" s="1"/>
      <c r="C221" s="1"/>
      <c r="D221" s="1"/>
      <c r="E221" s="1"/>
      <c r="F221" s="28"/>
      <c r="G221" s="10"/>
      <c r="H221" s="10"/>
      <c r="I221" s="10"/>
    </row>
    <row r="222" spans="2:9" x14ac:dyDescent="0.25">
      <c r="B222" s="1"/>
      <c r="C222" s="1"/>
      <c r="D222" s="1"/>
      <c r="E222" s="1"/>
      <c r="G222" s="10"/>
      <c r="H222" s="10"/>
      <c r="I222" s="10"/>
    </row>
    <row r="223" spans="2:9" x14ac:dyDescent="0.25">
      <c r="B223" s="1"/>
      <c r="C223" s="1"/>
      <c r="D223" s="1"/>
      <c r="E223" s="1"/>
      <c r="G223" s="10"/>
      <c r="H223" s="10"/>
      <c r="I223" s="10"/>
    </row>
    <row r="224" spans="2:9" x14ac:dyDescent="0.25">
      <c r="B224" s="1"/>
      <c r="C224" s="1"/>
      <c r="D224" s="1"/>
      <c r="E224" s="1"/>
      <c r="F224" s="1"/>
    </row>
    <row r="226" spans="2:6" x14ac:dyDescent="0.25">
      <c r="B226" s="29"/>
      <c r="C226" s="29"/>
      <c r="D226" s="29"/>
      <c r="E226" s="29"/>
      <c r="F226" s="29"/>
    </row>
    <row r="227" spans="2:6" ht="12.6" thickBot="1" x14ac:dyDescent="0.3">
      <c r="B227" s="30"/>
      <c r="C227" s="31"/>
      <c r="D227" s="30"/>
      <c r="E227" s="31"/>
      <c r="F227" s="30"/>
    </row>
    <row r="228" spans="2:6" x14ac:dyDescent="0.25">
      <c r="B228" s="32" t="s">
        <v>128</v>
      </c>
      <c r="C228" s="32"/>
      <c r="D228" s="32" t="s">
        <v>136</v>
      </c>
      <c r="E228" s="32"/>
      <c r="F228" s="32" t="s">
        <v>134</v>
      </c>
    </row>
    <row r="229" spans="2:6" ht="13.8" x14ac:dyDescent="0.3">
      <c r="B229" s="33" t="s">
        <v>135</v>
      </c>
      <c r="C229" s="33"/>
      <c r="D229" s="33" t="s">
        <v>129</v>
      </c>
      <c r="E229" s="33"/>
      <c r="F229" s="33" t="s">
        <v>130</v>
      </c>
    </row>
    <row r="230" spans="2:6" x14ac:dyDescent="0.25">
      <c r="B230" s="29"/>
      <c r="C230" s="29"/>
      <c r="D230" s="29"/>
      <c r="E230" s="29"/>
      <c r="F230" s="34"/>
    </row>
    <row r="231" spans="2:6" x14ac:dyDescent="0.25">
      <c r="B231" s="34"/>
      <c r="C231" s="34"/>
      <c r="D231" s="34"/>
      <c r="E231" s="34"/>
      <c r="F231" s="34"/>
    </row>
  </sheetData>
  <pageMargins left="0.59055118110236204" right="0.196850393700787" top="2.1800000000000002" bottom="0.59055118110236204" header="0.31496062992126" footer="0.31496062992126"/>
  <pageSetup orientation="portrait" r:id="rId1"/>
  <headerFooter>
    <oddHeader xml:space="preserve">&amp;C&amp;18&amp;G
Ministerio de Educación R. D&amp;9.
&amp;12Estado de Rendimiento Financiero&amp;9
&amp;12Del 1 Enero Al 31 de Diciembre Del 2015
Valor RD$&amp;9
</oddHeader>
    <oddFooter>Página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 -2015</vt:lpstr>
      <vt:lpstr>'Balance General -2015'!Print_Area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Angel Lambertus Montero</dc:creator>
  <cp:lastModifiedBy>MASSIEL ELIZABETH SEGURA</cp:lastModifiedBy>
  <cp:lastPrinted>2016-03-29T18:23:35Z</cp:lastPrinted>
  <dcterms:created xsi:type="dcterms:W3CDTF">2016-02-23T21:06:17Z</dcterms:created>
  <dcterms:modified xsi:type="dcterms:W3CDTF">2016-05-20T14:05:38Z</dcterms:modified>
</cp:coreProperties>
</file>